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120" windowWidth="18240" windowHeight="7965" tabRatio="443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Sheet1!$A$2:$K$99</definedName>
    <definedName name="_xlnm.Print_Titles" localSheetId="0">Sheet1!$1:$3</definedName>
  </definedNames>
  <calcPr calcId="125725"/>
</workbook>
</file>

<file path=xl/calcChain.xml><?xml version="1.0" encoding="utf-8"?>
<calcChain xmlns="http://schemas.openxmlformats.org/spreadsheetml/2006/main">
  <c r="E95" i="1"/>
  <c r="F95"/>
  <c r="H95"/>
  <c r="I95"/>
  <c r="E96"/>
  <c r="F96"/>
  <c r="H96"/>
  <c r="I96"/>
  <c r="E97"/>
  <c r="F97"/>
  <c r="H97"/>
  <c r="I97"/>
  <c r="E98"/>
  <c r="F98"/>
  <c r="H98"/>
  <c r="I98"/>
  <c r="E47"/>
  <c r="F47"/>
  <c r="H47"/>
  <c r="I47"/>
  <c r="E48"/>
  <c r="F48"/>
  <c r="H48"/>
  <c r="I48"/>
  <c r="E49"/>
  <c r="F49"/>
  <c r="H49"/>
  <c r="I49"/>
  <c r="E50"/>
  <c r="F50"/>
  <c r="H50"/>
  <c r="I50"/>
  <c r="E51"/>
  <c r="F51"/>
  <c r="H51"/>
  <c r="I51"/>
  <c r="E52"/>
  <c r="F52"/>
  <c r="H52"/>
  <c r="I52"/>
  <c r="E53"/>
  <c r="F53"/>
  <c r="H53"/>
  <c r="I53"/>
  <c r="E54"/>
  <c r="F54"/>
  <c r="H54"/>
  <c r="I54"/>
  <c r="E55"/>
  <c r="F55"/>
  <c r="H55"/>
  <c r="I55"/>
  <c r="E56"/>
  <c r="F56"/>
  <c r="H56"/>
  <c r="I56"/>
  <c r="E57"/>
  <c r="F57"/>
  <c r="H57"/>
  <c r="I57"/>
  <c r="E58"/>
  <c r="F58"/>
  <c r="H58"/>
  <c r="I58"/>
  <c r="E59"/>
  <c r="F59"/>
  <c r="H59"/>
  <c r="I59"/>
  <c r="E60"/>
  <c r="F60"/>
  <c r="H60"/>
  <c r="I60"/>
  <c r="E61"/>
  <c r="F61"/>
  <c r="H61"/>
  <c r="I61"/>
  <c r="E62"/>
  <c r="F62"/>
  <c r="H62"/>
  <c r="I62"/>
  <c r="E63"/>
  <c r="F63"/>
  <c r="H63"/>
  <c r="I63"/>
  <c r="E64"/>
  <c r="F64"/>
  <c r="H64"/>
  <c r="I64"/>
  <c r="E65"/>
  <c r="F65"/>
  <c r="H65"/>
  <c r="I65"/>
  <c r="E66"/>
  <c r="F66"/>
  <c r="H66"/>
  <c r="I66"/>
  <c r="E67"/>
  <c r="F67"/>
  <c r="H67"/>
  <c r="I67"/>
  <c r="E68"/>
  <c r="F68"/>
  <c r="H68"/>
  <c r="I68"/>
  <c r="E69"/>
  <c r="F69"/>
  <c r="H69"/>
  <c r="I69"/>
  <c r="E70"/>
  <c r="F70"/>
  <c r="H70"/>
  <c r="I70"/>
  <c r="E71"/>
  <c r="F71"/>
  <c r="H71"/>
  <c r="I71"/>
  <c r="E72"/>
  <c r="F72"/>
  <c r="H72"/>
  <c r="I72"/>
  <c r="E73"/>
  <c r="F73"/>
  <c r="H73"/>
  <c r="I73"/>
  <c r="E74"/>
  <c r="F74"/>
  <c r="H74"/>
  <c r="I74"/>
  <c r="E75"/>
  <c r="F75"/>
  <c r="H75"/>
  <c r="I75"/>
  <c r="E76"/>
  <c r="F76"/>
  <c r="H76"/>
  <c r="I76"/>
  <c r="E77"/>
  <c r="F77"/>
  <c r="H77"/>
  <c r="I77"/>
  <c r="E78"/>
  <c r="F78"/>
  <c r="H78"/>
  <c r="I78"/>
  <c r="E79"/>
  <c r="F79"/>
  <c r="H79"/>
  <c r="I79"/>
  <c r="E80"/>
  <c r="F80"/>
  <c r="H80"/>
  <c r="I80"/>
  <c r="E81"/>
  <c r="F81"/>
  <c r="H81"/>
  <c r="I81"/>
  <c r="E82"/>
  <c r="F82"/>
  <c r="H82"/>
  <c r="I82"/>
  <c r="E83"/>
  <c r="F83"/>
  <c r="H83"/>
  <c r="I83"/>
  <c r="E84"/>
  <c r="F84"/>
  <c r="H84"/>
  <c r="I84"/>
  <c r="E85"/>
  <c r="F85"/>
  <c r="H85"/>
  <c r="I85"/>
  <c r="E86"/>
  <c r="F86"/>
  <c r="H86"/>
  <c r="I86"/>
  <c r="E87"/>
  <c r="F87"/>
  <c r="H87"/>
  <c r="I87"/>
  <c r="E88"/>
  <c r="F88"/>
  <c r="H88"/>
  <c r="I88"/>
  <c r="E89"/>
  <c r="F89"/>
  <c r="H89"/>
  <c r="I89"/>
  <c r="E90"/>
  <c r="F90"/>
  <c r="H90"/>
  <c r="I90"/>
  <c r="E91"/>
  <c r="F91"/>
  <c r="H91"/>
  <c r="I91"/>
  <c r="E92"/>
  <c r="F92"/>
  <c r="H92"/>
  <c r="I92"/>
  <c r="E93"/>
  <c r="F93"/>
  <c r="H93"/>
  <c r="I93"/>
  <c r="E94"/>
  <c r="F94"/>
  <c r="H94"/>
  <c r="I94"/>
  <c r="E29"/>
  <c r="F29"/>
  <c r="H29"/>
  <c r="I29"/>
  <c r="E30"/>
  <c r="F30"/>
  <c r="H30"/>
  <c r="I30"/>
  <c r="E31"/>
  <c r="F31"/>
  <c r="H31"/>
  <c r="I31"/>
  <c r="E32"/>
  <c r="F32"/>
  <c r="H32"/>
  <c r="I32"/>
  <c r="E33"/>
  <c r="F33"/>
  <c r="H33"/>
  <c r="I33"/>
  <c r="E34"/>
  <c r="F34"/>
  <c r="H34"/>
  <c r="I34"/>
  <c r="E35"/>
  <c r="F35"/>
  <c r="H35"/>
  <c r="I35"/>
  <c r="E36"/>
  <c r="F36"/>
  <c r="H36"/>
  <c r="I36"/>
  <c r="E37"/>
  <c r="F37"/>
  <c r="H37"/>
  <c r="I37"/>
  <c r="E38"/>
  <c r="F38"/>
  <c r="H38"/>
  <c r="I38"/>
  <c r="E39"/>
  <c r="F39"/>
  <c r="H39"/>
  <c r="I39"/>
  <c r="E40"/>
  <c r="F40"/>
  <c r="H40"/>
  <c r="I40"/>
  <c r="E41"/>
  <c r="F41"/>
  <c r="H41"/>
  <c r="I41"/>
  <c r="E42"/>
  <c r="F42"/>
  <c r="H42"/>
  <c r="I42"/>
  <c r="E43"/>
  <c r="F43"/>
  <c r="H43"/>
  <c r="I43"/>
  <c r="I46"/>
  <c r="H46"/>
  <c r="F46"/>
  <c r="E46"/>
  <c r="I45"/>
  <c r="H45"/>
  <c r="F45"/>
  <c r="E45"/>
  <c r="I44"/>
  <c r="H44"/>
  <c r="F44"/>
  <c r="E44"/>
  <c r="I28"/>
  <c r="H28"/>
  <c r="F28"/>
  <c r="E28"/>
  <c r="I27"/>
  <c r="H27"/>
  <c r="F27"/>
  <c r="E27"/>
  <c r="I26"/>
  <c r="H26"/>
  <c r="F26"/>
  <c r="E26"/>
  <c r="I25"/>
  <c r="H25"/>
  <c r="F25"/>
  <c r="E25"/>
  <c r="I24"/>
  <c r="H24"/>
  <c r="F24"/>
  <c r="E24"/>
  <c r="I10"/>
  <c r="I11"/>
  <c r="I12"/>
  <c r="I13"/>
  <c r="I14"/>
  <c r="I15"/>
  <c r="I16"/>
  <c r="I17"/>
  <c r="I18"/>
  <c r="I19"/>
  <c r="I20"/>
  <c r="I21"/>
  <c r="I22"/>
  <c r="I23"/>
  <c r="H10"/>
  <c r="H11"/>
  <c r="H12"/>
  <c r="H13"/>
  <c r="H14"/>
  <c r="H15"/>
  <c r="H16"/>
  <c r="H17"/>
  <c r="H18"/>
  <c r="H19"/>
  <c r="H20"/>
  <c r="H21"/>
  <c r="H22"/>
  <c r="H23"/>
  <c r="H8"/>
  <c r="F10"/>
  <c r="F11"/>
  <c r="F12"/>
  <c r="F13"/>
  <c r="F14"/>
  <c r="F15"/>
  <c r="F16"/>
  <c r="F17"/>
  <c r="F18"/>
  <c r="F19"/>
  <c r="F20"/>
  <c r="F21"/>
  <c r="F22"/>
  <c r="F23"/>
  <c r="E10"/>
  <c r="E11"/>
  <c r="E12"/>
  <c r="E13"/>
  <c r="E14"/>
  <c r="E15"/>
  <c r="E16"/>
  <c r="E17"/>
  <c r="E18"/>
  <c r="E19"/>
  <c r="E20"/>
  <c r="E21"/>
  <c r="E22"/>
  <c r="E23"/>
  <c r="F9"/>
  <c r="I9"/>
  <c r="E9"/>
  <c r="H9"/>
  <c r="D5"/>
  <c r="D4"/>
  <c r="D6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44" s="1"/>
  <c r="D45" s="1"/>
  <c r="D46" s="1"/>
  <c r="I5"/>
  <c r="I6"/>
  <c r="I7"/>
  <c r="I8"/>
  <c r="I4"/>
  <c r="H5"/>
  <c r="H6"/>
  <c r="H7"/>
  <c r="H4"/>
  <c r="J4" s="1"/>
  <c r="F5"/>
  <c r="F6"/>
  <c r="F7"/>
  <c r="F8"/>
  <c r="F4"/>
  <c r="E5"/>
  <c r="E6"/>
  <c r="E7"/>
  <c r="E8"/>
  <c r="E4"/>
  <c r="D47" l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29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G4"/>
  <c r="G5" s="1"/>
  <c r="G6" s="1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44" s="1"/>
  <c r="G45" s="1"/>
  <c r="G46" s="1"/>
  <c r="J5"/>
  <c r="J6" s="1"/>
  <c r="J7" s="1"/>
  <c r="J8" s="1"/>
  <c r="J9" s="1"/>
  <c r="J10" s="1"/>
  <c r="J11" s="1"/>
  <c r="J12" s="1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J26" s="1"/>
  <c r="J27" s="1"/>
  <c r="J28" s="1"/>
  <c r="G47" l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G87" s="1"/>
  <c r="G88" s="1"/>
  <c r="G89" s="1"/>
  <c r="G90" s="1"/>
  <c r="G91" s="1"/>
  <c r="G92" s="1"/>
  <c r="G93" s="1"/>
  <c r="G94" s="1"/>
  <c r="G95" s="1"/>
  <c r="G96" s="1"/>
  <c r="G97" s="1"/>
  <c r="G98" s="1"/>
  <c r="J44"/>
  <c r="J45" s="1"/>
  <c r="J46" s="1"/>
  <c r="J29"/>
  <c r="J30" s="1"/>
  <c r="J31" s="1"/>
  <c r="J32" s="1"/>
  <c r="J33" s="1"/>
  <c r="J34" s="1"/>
  <c r="J35" s="1"/>
  <c r="J36" s="1"/>
  <c r="J37" s="1"/>
  <c r="J38" s="1"/>
  <c r="J39" s="1"/>
  <c r="J40" s="1"/>
  <c r="J41" s="1"/>
  <c r="J42" s="1"/>
  <c r="J43" s="1"/>
  <c r="G29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J47" l="1"/>
  <c r="J48" s="1"/>
  <c r="J49" s="1"/>
  <c r="J50" s="1"/>
  <c r="J51" s="1"/>
  <c r="J52" s="1"/>
  <c r="J53" s="1"/>
  <c r="J54" s="1"/>
  <c r="J55" s="1"/>
  <c r="J56" s="1"/>
  <c r="J57" s="1"/>
  <c r="J58" s="1"/>
  <c r="J59" s="1"/>
  <c r="J60" s="1"/>
  <c r="J61" s="1"/>
  <c r="J62" s="1"/>
  <c r="J63" s="1"/>
  <c r="J64" s="1"/>
  <c r="J65" s="1"/>
  <c r="J66" s="1"/>
  <c r="J67" s="1"/>
  <c r="J68" s="1"/>
  <c r="J69" s="1"/>
  <c r="J70" s="1"/>
  <c r="J71" s="1"/>
  <c r="J72" s="1"/>
  <c r="J73" s="1"/>
  <c r="J74" s="1"/>
  <c r="J75" s="1"/>
  <c r="J76" s="1"/>
  <c r="J77" s="1"/>
  <c r="J78" s="1"/>
  <c r="J79" s="1"/>
  <c r="J80" s="1"/>
  <c r="J81" s="1"/>
  <c r="J82" s="1"/>
  <c r="J83" s="1"/>
  <c r="J84" s="1"/>
  <c r="J85" s="1"/>
  <c r="J86" s="1"/>
  <c r="J87" s="1"/>
  <c r="J88" s="1"/>
  <c r="J89" s="1"/>
  <c r="J90" s="1"/>
  <c r="J91" s="1"/>
  <c r="J92" s="1"/>
  <c r="J93" s="1"/>
  <c r="J94" s="1"/>
  <c r="J95" s="1"/>
  <c r="J96" s="1"/>
  <c r="J97" s="1"/>
  <c r="J98" s="1"/>
</calcChain>
</file>

<file path=xl/sharedStrings.xml><?xml version="1.0" encoding="utf-8"?>
<sst xmlns="http://schemas.openxmlformats.org/spreadsheetml/2006/main" count="15" uniqueCount="9">
  <si>
    <t>تاريخ</t>
  </si>
  <si>
    <t>مصاريف</t>
  </si>
  <si>
    <t>رصيد</t>
  </si>
  <si>
    <t>رصيد اجمالي</t>
  </si>
  <si>
    <t>سامي</t>
  </si>
  <si>
    <t>صالح</t>
  </si>
  <si>
    <t>ايراد</t>
  </si>
  <si>
    <t>شرح العملية</t>
  </si>
  <si>
    <t xml:space="preserve"> جدول ايرادات ايجار مستودع مشترك</t>
  </si>
</sst>
</file>

<file path=xl/styles.xml><?xml version="1.0" encoding="utf-8"?>
<styleSheet xmlns="http://schemas.openxmlformats.org/spreadsheetml/2006/main">
  <numFmts count="2">
    <numFmt numFmtId="165" formatCode="_-[$£-809]* #,##0.00_-;\-[$£-809]* #,##0.00_-;_-[$£-809]* &quot;-&quot;??_-;_-@_-"/>
    <numFmt numFmtId="166" formatCode="[$ل.ل.‏-3001]\ #,##0_-"/>
  </numFmts>
  <fonts count="7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Calibri"/>
      <family val="1"/>
      <scheme val="minor"/>
    </font>
    <font>
      <sz val="20"/>
      <color theme="1"/>
      <name val="BatangChe"/>
      <family val="3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4" fontId="0" fillId="0" borderId="0" xfId="0" applyNumberFormat="1"/>
    <xf numFmtId="14" fontId="0" fillId="0" borderId="1" xfId="0" applyNumberFormat="1" applyBorder="1"/>
    <xf numFmtId="0" fontId="0" fillId="0" borderId="1" xfId="0" applyBorder="1"/>
    <xf numFmtId="165" fontId="0" fillId="0" borderId="1" xfId="0" applyNumberFormat="1" applyBorder="1"/>
    <xf numFmtId="165" fontId="0" fillId="0" borderId="0" xfId="0" applyNumberFormat="1"/>
    <xf numFmtId="166" fontId="0" fillId="0" borderId="1" xfId="0" applyNumberFormat="1" applyBorder="1"/>
    <xf numFmtId="165" fontId="4" fillId="6" borderId="2" xfId="0" applyNumberFormat="1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165" fontId="4" fillId="7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4" fontId="5" fillId="8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/>
    <xf numFmtId="165" fontId="1" fillId="0" borderId="1" xfId="0" applyNumberFormat="1" applyFont="1" applyBorder="1"/>
    <xf numFmtId="165" fontId="1" fillId="0" borderId="0" xfId="0" applyNumberFormat="1" applyFont="1"/>
    <xf numFmtId="166" fontId="1" fillId="0" borderId="1" xfId="0" applyNumberFormat="1" applyFont="1" applyFill="1" applyBorder="1"/>
    <xf numFmtId="165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5" fontId="3" fillId="3" borderId="5" xfId="0" applyNumberFormat="1" applyFont="1" applyFill="1" applyBorder="1" applyAlignment="1">
      <alignment horizontal="center"/>
    </xf>
    <xf numFmtId="165" fontId="3" fillId="3" borderId="3" xfId="0" applyNumberFormat="1" applyFont="1" applyFill="1" applyBorder="1" applyAlignment="1">
      <alignment horizontal="center"/>
    </xf>
    <xf numFmtId="165" fontId="3" fillId="3" borderId="4" xfId="0" applyNumberFormat="1" applyFont="1" applyFill="1" applyBorder="1" applyAlignment="1">
      <alignment horizontal="center"/>
    </xf>
    <xf numFmtId="165" fontId="3" fillId="5" borderId="5" xfId="0" applyNumberFormat="1" applyFont="1" applyFill="1" applyBorder="1" applyAlignment="1">
      <alignment horizontal="center"/>
    </xf>
    <xf numFmtId="165" fontId="3" fillId="5" borderId="3" xfId="0" applyNumberFormat="1" applyFont="1" applyFill="1" applyBorder="1" applyAlignment="1">
      <alignment horizontal="center"/>
    </xf>
    <xf numFmtId="165" fontId="3" fillId="5" borderId="4" xfId="0" applyNumberFormat="1" applyFont="1" applyFill="1" applyBorder="1" applyAlignment="1">
      <alignment horizontal="center"/>
    </xf>
    <xf numFmtId="14" fontId="5" fillId="8" borderId="6" xfId="0" applyNumberFormat="1" applyFont="1" applyFill="1" applyBorder="1" applyAlignment="1">
      <alignment horizontal="center" vertical="center"/>
    </xf>
    <xf numFmtId="165" fontId="2" fillId="3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per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shade val="12000"/>
                <a:satMod val="240000"/>
              </a:schemeClr>
              <a:schemeClr val="phClr">
                <a:tint val="6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7"/>
  <sheetViews>
    <sheetView rightToLeft="1" tabSelected="1" zoomScaleNormal="100" workbookViewId="0">
      <pane ySplit="3" topLeftCell="A4" activePane="bottomLeft" state="frozenSplit"/>
      <selection pane="bottomLeft" activeCell="F4" sqref="F4"/>
    </sheetView>
  </sheetViews>
  <sheetFormatPr defaultRowHeight="15.75"/>
  <cols>
    <col min="1" max="1" width="8.25" style="1" customWidth="1"/>
    <col min="2" max="2" width="11.5" style="5" bestFit="1" customWidth="1"/>
    <col min="3" max="3" width="10.5" style="5" customWidth="1"/>
    <col min="4" max="4" width="11.75" style="5" customWidth="1"/>
    <col min="5" max="5" width="11.5" style="5" customWidth="1"/>
    <col min="6" max="6" width="10.5" style="5" customWidth="1"/>
    <col min="7" max="7" width="11.5" style="5" customWidth="1"/>
    <col min="8" max="8" width="10.5" style="5" customWidth="1"/>
    <col min="9" max="9" width="9.75" style="5" customWidth="1"/>
    <col min="10" max="10" width="11.5" style="5" customWidth="1"/>
    <col min="11" max="11" width="34.5" customWidth="1"/>
  </cols>
  <sheetData>
    <row r="1" spans="1:11" ht="29.25" customHeight="1" thickBot="1">
      <c r="B1" s="17" t="s">
        <v>8</v>
      </c>
      <c r="C1" s="17"/>
      <c r="D1" s="17"/>
      <c r="E1" s="17"/>
      <c r="F1" s="17"/>
      <c r="G1" s="17"/>
      <c r="H1" s="17"/>
      <c r="I1" s="17"/>
      <c r="J1" s="17"/>
      <c r="K1" s="18"/>
    </row>
    <row r="2" spans="1:11" ht="21" customHeight="1" thickTop="1">
      <c r="A2" s="27" t="s">
        <v>0</v>
      </c>
      <c r="B2" s="19" t="s">
        <v>3</v>
      </c>
      <c r="C2" s="19"/>
      <c r="D2" s="20"/>
      <c r="E2" s="21" t="s">
        <v>4</v>
      </c>
      <c r="F2" s="22"/>
      <c r="G2" s="23"/>
      <c r="H2" s="24" t="s">
        <v>5</v>
      </c>
      <c r="I2" s="25"/>
      <c r="J2" s="26"/>
      <c r="K2" s="28" t="s">
        <v>7</v>
      </c>
    </row>
    <row r="3" spans="1:11" ht="23.25" customHeight="1">
      <c r="A3" s="12"/>
      <c r="B3" s="7" t="s">
        <v>6</v>
      </c>
      <c r="C3" s="8" t="s">
        <v>1</v>
      </c>
      <c r="D3" s="8" t="s">
        <v>2</v>
      </c>
      <c r="E3" s="9" t="s">
        <v>6</v>
      </c>
      <c r="F3" s="9" t="s">
        <v>1</v>
      </c>
      <c r="G3" s="9" t="s">
        <v>2</v>
      </c>
      <c r="H3" s="10" t="s">
        <v>6</v>
      </c>
      <c r="I3" s="10" t="s">
        <v>1</v>
      </c>
      <c r="J3" s="10" t="s">
        <v>2</v>
      </c>
      <c r="K3" s="11"/>
    </row>
    <row r="4" spans="1:11">
      <c r="A4" s="2">
        <v>40544</v>
      </c>
      <c r="B4" s="6">
        <v>110000</v>
      </c>
      <c r="C4" s="6">
        <v>5000</v>
      </c>
      <c r="D4" s="13">
        <f>SUM(B4-C4)</f>
        <v>105000</v>
      </c>
      <c r="E4" s="6">
        <f>SUM((2/3)*B4)</f>
        <v>73333.333333333328</v>
      </c>
      <c r="F4" s="6">
        <f>SUM((2/3)*C4)</f>
        <v>3333.333333333333</v>
      </c>
      <c r="G4" s="13">
        <f>SUM(E4-F4)</f>
        <v>70000</v>
      </c>
      <c r="H4" s="6">
        <f>SUM((1/3)*B4)</f>
        <v>36666.666666666664</v>
      </c>
      <c r="I4" s="6">
        <f>SUM((1/3)*C4)</f>
        <v>1666.6666666666665</v>
      </c>
      <c r="J4" s="13">
        <f>SUM(H4-I4)</f>
        <v>35000</v>
      </c>
      <c r="K4" s="3"/>
    </row>
    <row r="5" spans="1:11">
      <c r="A5" s="2">
        <v>40545</v>
      </c>
      <c r="B5" s="6">
        <v>8000</v>
      </c>
      <c r="C5" s="6">
        <v>5000</v>
      </c>
      <c r="D5" s="13">
        <f>SUM(D4,B5,-C5)</f>
        <v>108000</v>
      </c>
      <c r="E5" s="6">
        <f t="shared" ref="E5:E23" si="0">SUM((2/3)*B5)</f>
        <v>5333.333333333333</v>
      </c>
      <c r="F5" s="6">
        <f t="shared" ref="F5:F23" si="1">SUM((2/3)*C5)</f>
        <v>3333.333333333333</v>
      </c>
      <c r="G5" s="13">
        <f t="shared" ref="G5:G23" si="2">SUM(G4,E5,-F5)</f>
        <v>72000</v>
      </c>
      <c r="H5" s="6">
        <f t="shared" ref="H5:H23" si="3">SUM((1/3)*B5)</f>
        <v>2666.6666666666665</v>
      </c>
      <c r="I5" s="6">
        <f t="shared" ref="I5:I23" si="4">SUM((1/3)*C5)</f>
        <v>1666.6666666666665</v>
      </c>
      <c r="J5" s="13">
        <f t="shared" ref="J5:J23" si="5">SUM(J4,H5,-I5)</f>
        <v>36000</v>
      </c>
      <c r="K5" s="3"/>
    </row>
    <row r="6" spans="1:11">
      <c r="A6" s="2">
        <v>40546</v>
      </c>
      <c r="B6" s="6">
        <v>10000</v>
      </c>
      <c r="C6" s="6">
        <v>5000</v>
      </c>
      <c r="D6" s="13">
        <f t="shared" ref="D6:D23" si="6">SUM(D5,B6,-C6)</f>
        <v>113000</v>
      </c>
      <c r="E6" s="6">
        <f t="shared" si="0"/>
        <v>6666.6666666666661</v>
      </c>
      <c r="F6" s="6">
        <f t="shared" si="1"/>
        <v>3333.333333333333</v>
      </c>
      <c r="G6" s="13">
        <f t="shared" si="2"/>
        <v>75333.333333333343</v>
      </c>
      <c r="H6" s="6">
        <f t="shared" si="3"/>
        <v>3333.333333333333</v>
      </c>
      <c r="I6" s="6">
        <f t="shared" si="4"/>
        <v>1666.6666666666665</v>
      </c>
      <c r="J6" s="13">
        <f t="shared" si="5"/>
        <v>37666.666666666672</v>
      </c>
      <c r="K6" s="3"/>
    </row>
    <row r="7" spans="1:11">
      <c r="A7" s="2">
        <v>40547</v>
      </c>
      <c r="B7" s="6">
        <v>10000</v>
      </c>
      <c r="C7" s="6">
        <v>5000</v>
      </c>
      <c r="D7" s="13">
        <f t="shared" si="6"/>
        <v>118000</v>
      </c>
      <c r="E7" s="6">
        <f t="shared" si="0"/>
        <v>6666.6666666666661</v>
      </c>
      <c r="F7" s="6">
        <f t="shared" si="1"/>
        <v>3333.333333333333</v>
      </c>
      <c r="G7" s="13">
        <f t="shared" si="2"/>
        <v>78666.666666666686</v>
      </c>
      <c r="H7" s="6">
        <f t="shared" si="3"/>
        <v>3333.333333333333</v>
      </c>
      <c r="I7" s="6">
        <f t="shared" si="4"/>
        <v>1666.6666666666665</v>
      </c>
      <c r="J7" s="13">
        <f t="shared" si="5"/>
        <v>39333.333333333343</v>
      </c>
      <c r="K7" s="3"/>
    </row>
    <row r="8" spans="1:11">
      <c r="A8" s="2">
        <v>40548</v>
      </c>
      <c r="B8" s="6">
        <v>10000</v>
      </c>
      <c r="C8" s="6">
        <v>5000</v>
      </c>
      <c r="D8" s="13">
        <f t="shared" si="6"/>
        <v>123000</v>
      </c>
      <c r="E8" s="6">
        <f t="shared" si="0"/>
        <v>6666.6666666666661</v>
      </c>
      <c r="F8" s="6">
        <f t="shared" si="1"/>
        <v>3333.333333333333</v>
      </c>
      <c r="G8" s="13">
        <f t="shared" si="2"/>
        <v>82000.000000000029</v>
      </c>
      <c r="H8" s="6">
        <f t="shared" si="3"/>
        <v>3333.333333333333</v>
      </c>
      <c r="I8" s="6">
        <f t="shared" si="4"/>
        <v>1666.6666666666665</v>
      </c>
      <c r="J8" s="13">
        <f t="shared" si="5"/>
        <v>41000.000000000015</v>
      </c>
      <c r="K8" s="3"/>
    </row>
    <row r="9" spans="1:11">
      <c r="A9" s="2"/>
      <c r="B9" s="6">
        <v>8000</v>
      </c>
      <c r="C9" s="6">
        <v>2000</v>
      </c>
      <c r="D9" s="13">
        <f t="shared" si="6"/>
        <v>129000</v>
      </c>
      <c r="E9" s="6">
        <f t="shared" si="0"/>
        <v>5333.333333333333</v>
      </c>
      <c r="F9" s="6">
        <f t="shared" si="1"/>
        <v>1333.3333333333333</v>
      </c>
      <c r="G9" s="13">
        <f t="shared" si="2"/>
        <v>86000.000000000029</v>
      </c>
      <c r="H9" s="6">
        <f t="shared" si="3"/>
        <v>2666.6666666666665</v>
      </c>
      <c r="I9" s="6">
        <f t="shared" si="4"/>
        <v>666.66666666666663</v>
      </c>
      <c r="J9" s="13">
        <f t="shared" si="5"/>
        <v>43000.000000000015</v>
      </c>
      <c r="K9" s="3"/>
    </row>
    <row r="10" spans="1:11">
      <c r="A10" s="2"/>
      <c r="B10" s="6">
        <v>4000</v>
      </c>
      <c r="C10" s="6">
        <v>2000</v>
      </c>
      <c r="D10" s="13">
        <f t="shared" si="6"/>
        <v>131000</v>
      </c>
      <c r="E10" s="6">
        <f t="shared" si="0"/>
        <v>2666.6666666666665</v>
      </c>
      <c r="F10" s="6">
        <f t="shared" si="1"/>
        <v>1333.3333333333333</v>
      </c>
      <c r="G10" s="13">
        <f t="shared" si="2"/>
        <v>87333.333333333372</v>
      </c>
      <c r="H10" s="6">
        <f t="shared" si="3"/>
        <v>1333.3333333333333</v>
      </c>
      <c r="I10" s="6">
        <f t="shared" si="4"/>
        <v>666.66666666666663</v>
      </c>
      <c r="J10" s="13">
        <f t="shared" si="5"/>
        <v>43666.666666666686</v>
      </c>
      <c r="K10" s="3"/>
    </row>
    <row r="11" spans="1:11">
      <c r="A11" s="2"/>
      <c r="B11" s="6"/>
      <c r="C11" s="6"/>
      <c r="D11" s="13">
        <f t="shared" si="6"/>
        <v>131000</v>
      </c>
      <c r="E11" s="6">
        <f t="shared" si="0"/>
        <v>0</v>
      </c>
      <c r="F11" s="6">
        <f t="shared" si="1"/>
        <v>0</v>
      </c>
      <c r="G11" s="13">
        <f t="shared" si="2"/>
        <v>87333.333333333372</v>
      </c>
      <c r="H11" s="6">
        <f t="shared" si="3"/>
        <v>0</v>
      </c>
      <c r="I11" s="6">
        <f t="shared" si="4"/>
        <v>0</v>
      </c>
      <c r="J11" s="13">
        <f t="shared" si="5"/>
        <v>43666.666666666686</v>
      </c>
      <c r="K11" s="3"/>
    </row>
    <row r="12" spans="1:11">
      <c r="A12" s="2"/>
      <c r="B12" s="6"/>
      <c r="C12" s="6"/>
      <c r="D12" s="13">
        <f t="shared" si="6"/>
        <v>131000</v>
      </c>
      <c r="E12" s="6">
        <f t="shared" si="0"/>
        <v>0</v>
      </c>
      <c r="F12" s="6">
        <f t="shared" si="1"/>
        <v>0</v>
      </c>
      <c r="G12" s="13">
        <f t="shared" si="2"/>
        <v>87333.333333333372</v>
      </c>
      <c r="H12" s="6">
        <f t="shared" si="3"/>
        <v>0</v>
      </c>
      <c r="I12" s="6">
        <f t="shared" si="4"/>
        <v>0</v>
      </c>
      <c r="J12" s="13">
        <f t="shared" si="5"/>
        <v>43666.666666666686</v>
      </c>
      <c r="K12" s="3"/>
    </row>
    <row r="13" spans="1:11">
      <c r="A13" s="2"/>
      <c r="B13" s="6"/>
      <c r="C13" s="6"/>
      <c r="D13" s="13">
        <f t="shared" si="6"/>
        <v>131000</v>
      </c>
      <c r="E13" s="6">
        <f t="shared" si="0"/>
        <v>0</v>
      </c>
      <c r="F13" s="6">
        <f t="shared" si="1"/>
        <v>0</v>
      </c>
      <c r="G13" s="13">
        <f t="shared" si="2"/>
        <v>87333.333333333372</v>
      </c>
      <c r="H13" s="6">
        <f t="shared" si="3"/>
        <v>0</v>
      </c>
      <c r="I13" s="6">
        <f t="shared" si="4"/>
        <v>0</v>
      </c>
      <c r="J13" s="13">
        <f t="shared" si="5"/>
        <v>43666.666666666686</v>
      </c>
      <c r="K13" s="3"/>
    </row>
    <row r="14" spans="1:11">
      <c r="A14" s="2"/>
      <c r="B14" s="6"/>
      <c r="C14" s="6"/>
      <c r="D14" s="13">
        <f t="shared" si="6"/>
        <v>131000</v>
      </c>
      <c r="E14" s="6">
        <f t="shared" si="0"/>
        <v>0</v>
      </c>
      <c r="F14" s="6">
        <f t="shared" si="1"/>
        <v>0</v>
      </c>
      <c r="G14" s="13">
        <f t="shared" si="2"/>
        <v>87333.333333333372</v>
      </c>
      <c r="H14" s="6">
        <f t="shared" si="3"/>
        <v>0</v>
      </c>
      <c r="I14" s="6">
        <f t="shared" si="4"/>
        <v>0</v>
      </c>
      <c r="J14" s="16">
        <f t="shared" si="5"/>
        <v>43666.666666666686</v>
      </c>
      <c r="K14" s="3"/>
    </row>
    <row r="15" spans="1:11">
      <c r="A15" s="2"/>
      <c r="B15" s="6"/>
      <c r="C15" s="6"/>
      <c r="D15" s="13">
        <f t="shared" si="6"/>
        <v>131000</v>
      </c>
      <c r="E15" s="6">
        <f t="shared" si="0"/>
        <v>0</v>
      </c>
      <c r="F15" s="6">
        <f t="shared" si="1"/>
        <v>0</v>
      </c>
      <c r="G15" s="13">
        <f t="shared" si="2"/>
        <v>87333.333333333372</v>
      </c>
      <c r="H15" s="6">
        <f t="shared" si="3"/>
        <v>0</v>
      </c>
      <c r="I15" s="6">
        <f t="shared" si="4"/>
        <v>0</v>
      </c>
      <c r="J15" s="13">
        <f t="shared" si="5"/>
        <v>43666.666666666686</v>
      </c>
      <c r="K15" s="3"/>
    </row>
    <row r="16" spans="1:11">
      <c r="A16" s="2"/>
      <c r="B16" s="6"/>
      <c r="C16" s="6"/>
      <c r="D16" s="13">
        <f t="shared" si="6"/>
        <v>131000</v>
      </c>
      <c r="E16" s="6">
        <f t="shared" si="0"/>
        <v>0</v>
      </c>
      <c r="F16" s="6">
        <f t="shared" si="1"/>
        <v>0</v>
      </c>
      <c r="G16" s="13">
        <f t="shared" si="2"/>
        <v>87333.333333333372</v>
      </c>
      <c r="H16" s="6">
        <f t="shared" si="3"/>
        <v>0</v>
      </c>
      <c r="I16" s="6">
        <f t="shared" si="4"/>
        <v>0</v>
      </c>
      <c r="J16" s="13">
        <f t="shared" si="5"/>
        <v>43666.666666666686</v>
      </c>
      <c r="K16" s="3"/>
    </row>
    <row r="17" spans="1:11">
      <c r="A17" s="2"/>
      <c r="B17" s="6"/>
      <c r="C17" s="6"/>
      <c r="D17" s="13">
        <f t="shared" si="6"/>
        <v>131000</v>
      </c>
      <c r="E17" s="6">
        <f t="shared" si="0"/>
        <v>0</v>
      </c>
      <c r="F17" s="6">
        <f t="shared" si="1"/>
        <v>0</v>
      </c>
      <c r="G17" s="13">
        <f t="shared" si="2"/>
        <v>87333.333333333372</v>
      </c>
      <c r="H17" s="6">
        <f t="shared" si="3"/>
        <v>0</v>
      </c>
      <c r="I17" s="6">
        <f t="shared" si="4"/>
        <v>0</v>
      </c>
      <c r="J17" s="13">
        <f t="shared" si="5"/>
        <v>43666.666666666686</v>
      </c>
      <c r="K17" s="3"/>
    </row>
    <row r="18" spans="1:11">
      <c r="A18" s="2"/>
      <c r="B18" s="6"/>
      <c r="C18" s="6"/>
      <c r="D18" s="13">
        <f t="shared" si="6"/>
        <v>131000</v>
      </c>
      <c r="E18" s="6">
        <f t="shared" si="0"/>
        <v>0</v>
      </c>
      <c r="F18" s="6">
        <f t="shared" si="1"/>
        <v>0</v>
      </c>
      <c r="G18" s="13">
        <f t="shared" si="2"/>
        <v>87333.333333333372</v>
      </c>
      <c r="H18" s="6">
        <f t="shared" si="3"/>
        <v>0</v>
      </c>
      <c r="I18" s="6">
        <f t="shared" si="4"/>
        <v>0</v>
      </c>
      <c r="J18" s="13">
        <f t="shared" si="5"/>
        <v>43666.666666666686</v>
      </c>
      <c r="K18" s="3"/>
    </row>
    <row r="19" spans="1:11">
      <c r="A19" s="2"/>
      <c r="B19" s="6"/>
      <c r="C19" s="6"/>
      <c r="D19" s="13">
        <f t="shared" si="6"/>
        <v>131000</v>
      </c>
      <c r="E19" s="6">
        <f t="shared" si="0"/>
        <v>0</v>
      </c>
      <c r="F19" s="6">
        <f t="shared" si="1"/>
        <v>0</v>
      </c>
      <c r="G19" s="13">
        <f t="shared" si="2"/>
        <v>87333.333333333372</v>
      </c>
      <c r="H19" s="6">
        <f t="shared" si="3"/>
        <v>0</v>
      </c>
      <c r="I19" s="6">
        <f t="shared" si="4"/>
        <v>0</v>
      </c>
      <c r="J19" s="13">
        <f t="shared" si="5"/>
        <v>43666.666666666686</v>
      </c>
      <c r="K19" s="3"/>
    </row>
    <row r="20" spans="1:11">
      <c r="A20" s="2"/>
      <c r="B20" s="6"/>
      <c r="C20" s="6"/>
      <c r="D20" s="13">
        <f t="shared" si="6"/>
        <v>131000</v>
      </c>
      <c r="E20" s="6">
        <f t="shared" si="0"/>
        <v>0</v>
      </c>
      <c r="F20" s="6">
        <f t="shared" si="1"/>
        <v>0</v>
      </c>
      <c r="G20" s="13">
        <f t="shared" si="2"/>
        <v>87333.333333333372</v>
      </c>
      <c r="H20" s="6">
        <f t="shared" si="3"/>
        <v>0</v>
      </c>
      <c r="I20" s="6">
        <f t="shared" si="4"/>
        <v>0</v>
      </c>
      <c r="J20" s="13">
        <f t="shared" si="5"/>
        <v>43666.666666666686</v>
      </c>
      <c r="K20" s="3"/>
    </row>
    <row r="21" spans="1:11">
      <c r="A21" s="2"/>
      <c r="B21" s="6"/>
      <c r="C21" s="6"/>
      <c r="D21" s="13">
        <f t="shared" si="6"/>
        <v>131000</v>
      </c>
      <c r="E21" s="6">
        <f t="shared" si="0"/>
        <v>0</v>
      </c>
      <c r="F21" s="6">
        <f t="shared" si="1"/>
        <v>0</v>
      </c>
      <c r="G21" s="13">
        <f t="shared" si="2"/>
        <v>87333.333333333372</v>
      </c>
      <c r="H21" s="6">
        <f t="shared" si="3"/>
        <v>0</v>
      </c>
      <c r="I21" s="6">
        <f t="shared" si="4"/>
        <v>0</v>
      </c>
      <c r="J21" s="13">
        <f t="shared" si="5"/>
        <v>43666.666666666686</v>
      </c>
      <c r="K21" s="3"/>
    </row>
    <row r="22" spans="1:11">
      <c r="A22" s="2"/>
      <c r="B22" s="6"/>
      <c r="C22" s="6"/>
      <c r="D22" s="13">
        <f t="shared" si="6"/>
        <v>131000</v>
      </c>
      <c r="E22" s="6">
        <f t="shared" si="0"/>
        <v>0</v>
      </c>
      <c r="F22" s="6">
        <f t="shared" si="1"/>
        <v>0</v>
      </c>
      <c r="G22" s="13">
        <f t="shared" si="2"/>
        <v>87333.333333333372</v>
      </c>
      <c r="H22" s="6">
        <f t="shared" si="3"/>
        <v>0</v>
      </c>
      <c r="I22" s="6">
        <f t="shared" si="4"/>
        <v>0</v>
      </c>
      <c r="J22" s="13">
        <f t="shared" si="5"/>
        <v>43666.666666666686</v>
      </c>
      <c r="K22" s="3"/>
    </row>
    <row r="23" spans="1:11">
      <c r="A23" s="2"/>
      <c r="B23" s="6"/>
      <c r="C23" s="6"/>
      <c r="D23" s="13">
        <f t="shared" si="6"/>
        <v>131000</v>
      </c>
      <c r="E23" s="6">
        <f t="shared" si="0"/>
        <v>0</v>
      </c>
      <c r="F23" s="6">
        <f t="shared" si="1"/>
        <v>0</v>
      </c>
      <c r="G23" s="13">
        <f t="shared" si="2"/>
        <v>87333.333333333372</v>
      </c>
      <c r="H23" s="6">
        <f t="shared" si="3"/>
        <v>0</v>
      </c>
      <c r="I23" s="6">
        <f t="shared" si="4"/>
        <v>0</v>
      </c>
      <c r="J23" s="13">
        <f t="shared" si="5"/>
        <v>43666.666666666686</v>
      </c>
      <c r="K23" s="3"/>
    </row>
    <row r="24" spans="1:11">
      <c r="A24" s="2"/>
      <c r="B24" s="6"/>
      <c r="C24" s="6"/>
      <c r="D24" s="13">
        <f t="shared" ref="D24:D46" si="7">SUM(D23,B24,-C24)</f>
        <v>131000</v>
      </c>
      <c r="E24" s="6">
        <f t="shared" ref="E24:E46" si="8">SUM((2/3)*B24)</f>
        <v>0</v>
      </c>
      <c r="F24" s="6">
        <f t="shared" ref="F24:F46" si="9">SUM((2/3)*C24)</f>
        <v>0</v>
      </c>
      <c r="G24" s="13">
        <f t="shared" ref="G24:G46" si="10">SUM(G23,E24,-F24)</f>
        <v>87333.333333333372</v>
      </c>
      <c r="H24" s="6">
        <f t="shared" ref="H24:H46" si="11">SUM((1/3)*B24)</f>
        <v>0</v>
      </c>
      <c r="I24" s="6">
        <f t="shared" ref="I24:I46" si="12">SUM((1/3)*C24)</f>
        <v>0</v>
      </c>
      <c r="J24" s="13">
        <f t="shared" ref="J24:J46" si="13">SUM(J23,H24,-I24)</f>
        <v>43666.666666666686</v>
      </c>
      <c r="K24" s="3"/>
    </row>
    <row r="25" spans="1:11">
      <c r="A25" s="2"/>
      <c r="B25" s="6"/>
      <c r="C25" s="6"/>
      <c r="D25" s="13">
        <f t="shared" si="7"/>
        <v>131000</v>
      </c>
      <c r="E25" s="6">
        <f t="shared" si="8"/>
        <v>0</v>
      </c>
      <c r="F25" s="6">
        <f t="shared" si="9"/>
        <v>0</v>
      </c>
      <c r="G25" s="13">
        <f t="shared" si="10"/>
        <v>87333.333333333372</v>
      </c>
      <c r="H25" s="6">
        <f t="shared" si="11"/>
        <v>0</v>
      </c>
      <c r="I25" s="6">
        <f t="shared" si="12"/>
        <v>0</v>
      </c>
      <c r="J25" s="13">
        <f t="shared" si="13"/>
        <v>43666.666666666686</v>
      </c>
      <c r="K25" s="3"/>
    </row>
    <row r="26" spans="1:11">
      <c r="A26" s="2"/>
      <c r="B26" s="6"/>
      <c r="C26" s="6"/>
      <c r="D26" s="13">
        <f t="shared" si="7"/>
        <v>131000</v>
      </c>
      <c r="E26" s="6">
        <f t="shared" si="8"/>
        <v>0</v>
      </c>
      <c r="F26" s="6">
        <f t="shared" si="9"/>
        <v>0</v>
      </c>
      <c r="G26" s="13">
        <f t="shared" si="10"/>
        <v>87333.333333333372</v>
      </c>
      <c r="H26" s="6">
        <f t="shared" si="11"/>
        <v>0</v>
      </c>
      <c r="I26" s="6">
        <f t="shared" si="12"/>
        <v>0</v>
      </c>
      <c r="J26" s="13">
        <f t="shared" si="13"/>
        <v>43666.666666666686</v>
      </c>
      <c r="K26" s="3"/>
    </row>
    <row r="27" spans="1:11">
      <c r="A27" s="2"/>
      <c r="B27" s="6"/>
      <c r="C27" s="6"/>
      <c r="D27" s="13">
        <f t="shared" si="7"/>
        <v>131000</v>
      </c>
      <c r="E27" s="6">
        <f t="shared" si="8"/>
        <v>0</v>
      </c>
      <c r="F27" s="6">
        <f t="shared" si="9"/>
        <v>0</v>
      </c>
      <c r="G27" s="13">
        <f t="shared" si="10"/>
        <v>87333.333333333372</v>
      </c>
      <c r="H27" s="6">
        <f t="shared" si="11"/>
        <v>0</v>
      </c>
      <c r="I27" s="6">
        <f t="shared" si="12"/>
        <v>0</v>
      </c>
      <c r="J27" s="13">
        <f t="shared" si="13"/>
        <v>43666.666666666686</v>
      </c>
      <c r="K27" s="3"/>
    </row>
    <row r="28" spans="1:11">
      <c r="A28" s="2"/>
      <c r="B28" s="6"/>
      <c r="C28" s="6"/>
      <c r="D28" s="13">
        <f t="shared" si="7"/>
        <v>131000</v>
      </c>
      <c r="E28" s="6">
        <f t="shared" si="8"/>
        <v>0</v>
      </c>
      <c r="F28" s="6">
        <f t="shared" si="9"/>
        <v>0</v>
      </c>
      <c r="G28" s="13">
        <f t="shared" si="10"/>
        <v>87333.333333333372</v>
      </c>
      <c r="H28" s="6">
        <f t="shared" si="11"/>
        <v>0</v>
      </c>
      <c r="I28" s="6">
        <f t="shared" si="12"/>
        <v>0</v>
      </c>
      <c r="J28" s="13">
        <f t="shared" si="13"/>
        <v>43666.666666666686</v>
      </c>
      <c r="K28" s="3"/>
    </row>
    <row r="29" spans="1:11">
      <c r="A29" s="2"/>
      <c r="B29" s="6"/>
      <c r="C29" s="6"/>
      <c r="D29" s="13">
        <f t="shared" ref="D29:D43" si="14">SUM(D28,B29,-C29)</f>
        <v>131000</v>
      </c>
      <c r="E29" s="6">
        <f t="shared" ref="E29:E43" si="15">SUM((2/3)*B29)</f>
        <v>0</v>
      </c>
      <c r="F29" s="6">
        <f t="shared" ref="F29:F43" si="16">SUM((2/3)*C29)</f>
        <v>0</v>
      </c>
      <c r="G29" s="13">
        <f t="shared" ref="G29:G43" si="17">SUM(G28,E29,-F29)</f>
        <v>87333.333333333372</v>
      </c>
      <c r="H29" s="6">
        <f t="shared" ref="H29:H43" si="18">SUM((1/3)*B29)</f>
        <v>0</v>
      </c>
      <c r="I29" s="6">
        <f t="shared" ref="I29:I43" si="19">SUM((1/3)*C29)</f>
        <v>0</v>
      </c>
      <c r="J29" s="13">
        <f t="shared" ref="J29:J43" si="20">SUM(J28,H29,-I29)</f>
        <v>43666.666666666686</v>
      </c>
      <c r="K29" s="3"/>
    </row>
    <row r="30" spans="1:11">
      <c r="A30" s="2"/>
      <c r="B30" s="6"/>
      <c r="C30" s="6"/>
      <c r="D30" s="13">
        <f t="shared" si="14"/>
        <v>131000</v>
      </c>
      <c r="E30" s="6">
        <f t="shared" si="15"/>
        <v>0</v>
      </c>
      <c r="F30" s="6">
        <f t="shared" si="16"/>
        <v>0</v>
      </c>
      <c r="G30" s="13">
        <f t="shared" si="17"/>
        <v>87333.333333333372</v>
      </c>
      <c r="H30" s="6">
        <f t="shared" si="18"/>
        <v>0</v>
      </c>
      <c r="I30" s="6">
        <f t="shared" si="19"/>
        <v>0</v>
      </c>
      <c r="J30" s="13">
        <f t="shared" si="20"/>
        <v>43666.666666666686</v>
      </c>
      <c r="K30" s="3"/>
    </row>
    <row r="31" spans="1:11">
      <c r="A31" s="2"/>
      <c r="B31" s="6"/>
      <c r="C31" s="6"/>
      <c r="D31" s="13">
        <f t="shared" si="14"/>
        <v>131000</v>
      </c>
      <c r="E31" s="6">
        <f t="shared" si="15"/>
        <v>0</v>
      </c>
      <c r="F31" s="6">
        <f t="shared" si="16"/>
        <v>0</v>
      </c>
      <c r="G31" s="13">
        <f t="shared" si="17"/>
        <v>87333.333333333372</v>
      </c>
      <c r="H31" s="6">
        <f t="shared" si="18"/>
        <v>0</v>
      </c>
      <c r="I31" s="6">
        <f t="shared" si="19"/>
        <v>0</v>
      </c>
      <c r="J31" s="13">
        <f t="shared" si="20"/>
        <v>43666.666666666686</v>
      </c>
      <c r="K31" s="3"/>
    </row>
    <row r="32" spans="1:11">
      <c r="A32" s="2"/>
      <c r="B32" s="6"/>
      <c r="C32" s="6"/>
      <c r="D32" s="13">
        <f t="shared" si="14"/>
        <v>131000</v>
      </c>
      <c r="E32" s="6">
        <f t="shared" si="15"/>
        <v>0</v>
      </c>
      <c r="F32" s="6">
        <f t="shared" si="16"/>
        <v>0</v>
      </c>
      <c r="G32" s="13">
        <f t="shared" si="17"/>
        <v>87333.333333333372</v>
      </c>
      <c r="H32" s="6">
        <f t="shared" si="18"/>
        <v>0</v>
      </c>
      <c r="I32" s="6">
        <f t="shared" si="19"/>
        <v>0</v>
      </c>
      <c r="J32" s="13">
        <f t="shared" si="20"/>
        <v>43666.666666666686</v>
      </c>
      <c r="K32" s="3"/>
    </row>
    <row r="33" spans="1:11">
      <c r="A33" s="2"/>
      <c r="B33" s="6"/>
      <c r="C33" s="6"/>
      <c r="D33" s="13">
        <f t="shared" si="14"/>
        <v>131000</v>
      </c>
      <c r="E33" s="6">
        <f t="shared" si="15"/>
        <v>0</v>
      </c>
      <c r="F33" s="6">
        <f t="shared" si="16"/>
        <v>0</v>
      </c>
      <c r="G33" s="13">
        <f t="shared" si="17"/>
        <v>87333.333333333372</v>
      </c>
      <c r="H33" s="6">
        <f t="shared" si="18"/>
        <v>0</v>
      </c>
      <c r="I33" s="6">
        <f t="shared" si="19"/>
        <v>0</v>
      </c>
      <c r="J33" s="13">
        <f t="shared" si="20"/>
        <v>43666.666666666686</v>
      </c>
      <c r="K33" s="3"/>
    </row>
    <row r="34" spans="1:11">
      <c r="A34" s="2"/>
      <c r="B34" s="6"/>
      <c r="C34" s="6"/>
      <c r="D34" s="13">
        <f t="shared" si="14"/>
        <v>131000</v>
      </c>
      <c r="E34" s="6">
        <f t="shared" si="15"/>
        <v>0</v>
      </c>
      <c r="F34" s="6">
        <f t="shared" si="16"/>
        <v>0</v>
      </c>
      <c r="G34" s="13">
        <f t="shared" si="17"/>
        <v>87333.333333333372</v>
      </c>
      <c r="H34" s="6">
        <f t="shared" si="18"/>
        <v>0</v>
      </c>
      <c r="I34" s="6">
        <f t="shared" si="19"/>
        <v>0</v>
      </c>
      <c r="J34" s="13">
        <f t="shared" si="20"/>
        <v>43666.666666666686</v>
      </c>
      <c r="K34" s="3"/>
    </row>
    <row r="35" spans="1:11">
      <c r="A35" s="2"/>
      <c r="B35" s="6"/>
      <c r="C35" s="6"/>
      <c r="D35" s="13">
        <f t="shared" si="14"/>
        <v>131000</v>
      </c>
      <c r="E35" s="6">
        <f t="shared" si="15"/>
        <v>0</v>
      </c>
      <c r="F35" s="6">
        <f t="shared" si="16"/>
        <v>0</v>
      </c>
      <c r="G35" s="13">
        <f t="shared" si="17"/>
        <v>87333.333333333372</v>
      </c>
      <c r="H35" s="6">
        <f t="shared" si="18"/>
        <v>0</v>
      </c>
      <c r="I35" s="6">
        <f t="shared" si="19"/>
        <v>0</v>
      </c>
      <c r="J35" s="13">
        <f t="shared" si="20"/>
        <v>43666.666666666686</v>
      </c>
      <c r="K35" s="3"/>
    </row>
    <row r="36" spans="1:11">
      <c r="A36" s="2"/>
      <c r="B36" s="6"/>
      <c r="C36" s="6"/>
      <c r="D36" s="13">
        <f t="shared" si="14"/>
        <v>131000</v>
      </c>
      <c r="E36" s="6">
        <f t="shared" si="15"/>
        <v>0</v>
      </c>
      <c r="F36" s="6">
        <f t="shared" si="16"/>
        <v>0</v>
      </c>
      <c r="G36" s="13">
        <f t="shared" si="17"/>
        <v>87333.333333333372</v>
      </c>
      <c r="H36" s="6">
        <f t="shared" si="18"/>
        <v>0</v>
      </c>
      <c r="I36" s="6">
        <f t="shared" si="19"/>
        <v>0</v>
      </c>
      <c r="J36" s="13">
        <f t="shared" si="20"/>
        <v>43666.666666666686</v>
      </c>
      <c r="K36" s="3"/>
    </row>
    <row r="37" spans="1:11">
      <c r="A37" s="2"/>
      <c r="B37" s="6"/>
      <c r="C37" s="6"/>
      <c r="D37" s="13">
        <f t="shared" si="14"/>
        <v>131000</v>
      </c>
      <c r="E37" s="6">
        <f t="shared" si="15"/>
        <v>0</v>
      </c>
      <c r="F37" s="6">
        <f t="shared" si="16"/>
        <v>0</v>
      </c>
      <c r="G37" s="13">
        <f t="shared" si="17"/>
        <v>87333.333333333372</v>
      </c>
      <c r="H37" s="6">
        <f t="shared" si="18"/>
        <v>0</v>
      </c>
      <c r="I37" s="6">
        <f t="shared" si="19"/>
        <v>0</v>
      </c>
      <c r="J37" s="13">
        <f t="shared" si="20"/>
        <v>43666.666666666686</v>
      </c>
      <c r="K37" s="3"/>
    </row>
    <row r="38" spans="1:11">
      <c r="A38" s="2"/>
      <c r="B38" s="6"/>
      <c r="C38" s="6"/>
      <c r="D38" s="13">
        <f t="shared" si="14"/>
        <v>131000</v>
      </c>
      <c r="E38" s="6">
        <f t="shared" si="15"/>
        <v>0</v>
      </c>
      <c r="F38" s="6">
        <f t="shared" si="16"/>
        <v>0</v>
      </c>
      <c r="G38" s="13">
        <f t="shared" si="17"/>
        <v>87333.333333333372</v>
      </c>
      <c r="H38" s="6">
        <f t="shared" si="18"/>
        <v>0</v>
      </c>
      <c r="I38" s="6">
        <f t="shared" si="19"/>
        <v>0</v>
      </c>
      <c r="J38" s="13">
        <f t="shared" si="20"/>
        <v>43666.666666666686</v>
      </c>
      <c r="K38" s="3"/>
    </row>
    <row r="39" spans="1:11">
      <c r="A39" s="2"/>
      <c r="B39" s="6"/>
      <c r="C39" s="6"/>
      <c r="D39" s="13">
        <f t="shared" si="14"/>
        <v>131000</v>
      </c>
      <c r="E39" s="6">
        <f t="shared" si="15"/>
        <v>0</v>
      </c>
      <c r="F39" s="6">
        <f t="shared" si="16"/>
        <v>0</v>
      </c>
      <c r="G39" s="13">
        <f t="shared" si="17"/>
        <v>87333.333333333372</v>
      </c>
      <c r="H39" s="6">
        <f t="shared" si="18"/>
        <v>0</v>
      </c>
      <c r="I39" s="6">
        <f t="shared" si="19"/>
        <v>0</v>
      </c>
      <c r="J39" s="13">
        <f t="shared" si="20"/>
        <v>43666.666666666686</v>
      </c>
      <c r="K39" s="3"/>
    </row>
    <row r="40" spans="1:11">
      <c r="A40" s="2"/>
      <c r="B40" s="6"/>
      <c r="C40" s="6"/>
      <c r="D40" s="13">
        <f t="shared" si="14"/>
        <v>131000</v>
      </c>
      <c r="E40" s="6">
        <f t="shared" si="15"/>
        <v>0</v>
      </c>
      <c r="F40" s="6">
        <f t="shared" si="16"/>
        <v>0</v>
      </c>
      <c r="G40" s="13">
        <f t="shared" si="17"/>
        <v>87333.333333333372</v>
      </c>
      <c r="H40" s="6">
        <f t="shared" si="18"/>
        <v>0</v>
      </c>
      <c r="I40" s="6">
        <f t="shared" si="19"/>
        <v>0</v>
      </c>
      <c r="J40" s="13">
        <f t="shared" si="20"/>
        <v>43666.666666666686</v>
      </c>
      <c r="K40" s="3"/>
    </row>
    <row r="41" spans="1:11">
      <c r="A41" s="2"/>
      <c r="B41" s="6"/>
      <c r="C41" s="6"/>
      <c r="D41" s="13">
        <f t="shared" si="14"/>
        <v>131000</v>
      </c>
      <c r="E41" s="6">
        <f t="shared" si="15"/>
        <v>0</v>
      </c>
      <c r="F41" s="6">
        <f t="shared" si="16"/>
        <v>0</v>
      </c>
      <c r="G41" s="13">
        <f t="shared" si="17"/>
        <v>87333.333333333372</v>
      </c>
      <c r="H41" s="6">
        <f t="shared" si="18"/>
        <v>0</v>
      </c>
      <c r="I41" s="6">
        <f t="shared" si="19"/>
        <v>0</v>
      </c>
      <c r="J41" s="13">
        <f t="shared" si="20"/>
        <v>43666.666666666686</v>
      </c>
      <c r="K41" s="3"/>
    </row>
    <row r="42" spans="1:11">
      <c r="A42" s="2"/>
      <c r="B42" s="6"/>
      <c r="C42" s="6"/>
      <c r="D42" s="13">
        <f t="shared" si="14"/>
        <v>131000</v>
      </c>
      <c r="E42" s="6">
        <f t="shared" si="15"/>
        <v>0</v>
      </c>
      <c r="F42" s="6">
        <f t="shared" si="16"/>
        <v>0</v>
      </c>
      <c r="G42" s="13">
        <f t="shared" si="17"/>
        <v>87333.333333333372</v>
      </c>
      <c r="H42" s="6">
        <f t="shared" si="18"/>
        <v>0</v>
      </c>
      <c r="I42" s="6">
        <f t="shared" si="19"/>
        <v>0</v>
      </c>
      <c r="J42" s="13">
        <f t="shared" si="20"/>
        <v>43666.666666666686</v>
      </c>
      <c r="K42" s="3"/>
    </row>
    <row r="43" spans="1:11">
      <c r="A43" s="2"/>
      <c r="B43" s="6"/>
      <c r="C43" s="6"/>
      <c r="D43" s="13">
        <f t="shared" si="14"/>
        <v>131000</v>
      </c>
      <c r="E43" s="6">
        <f t="shared" si="15"/>
        <v>0</v>
      </c>
      <c r="F43" s="6">
        <f t="shared" si="16"/>
        <v>0</v>
      </c>
      <c r="G43" s="13">
        <f t="shared" si="17"/>
        <v>87333.333333333372</v>
      </c>
      <c r="H43" s="6">
        <f t="shared" si="18"/>
        <v>0</v>
      </c>
      <c r="I43" s="6">
        <f t="shared" si="19"/>
        <v>0</v>
      </c>
      <c r="J43" s="13">
        <f t="shared" si="20"/>
        <v>43666.666666666686</v>
      </c>
      <c r="K43" s="3"/>
    </row>
    <row r="44" spans="1:11">
      <c r="A44" s="2"/>
      <c r="B44" s="6"/>
      <c r="C44" s="6"/>
      <c r="D44" s="13">
        <f>SUM(D28,B44,-C44)</f>
        <v>131000</v>
      </c>
      <c r="E44" s="6">
        <f t="shared" si="8"/>
        <v>0</v>
      </c>
      <c r="F44" s="6">
        <f t="shared" si="9"/>
        <v>0</v>
      </c>
      <c r="G44" s="13">
        <f>SUM(G28,E44,-F44)</f>
        <v>87333.333333333372</v>
      </c>
      <c r="H44" s="6">
        <f t="shared" si="11"/>
        <v>0</v>
      </c>
      <c r="I44" s="6">
        <f t="shared" si="12"/>
        <v>0</v>
      </c>
      <c r="J44" s="13">
        <f>SUM(J28,H44,-I44)</f>
        <v>43666.666666666686</v>
      </c>
      <c r="K44" s="3"/>
    </row>
    <row r="45" spans="1:11">
      <c r="A45" s="2"/>
      <c r="B45" s="6"/>
      <c r="C45" s="6"/>
      <c r="D45" s="13">
        <f t="shared" si="7"/>
        <v>131000</v>
      </c>
      <c r="E45" s="6">
        <f t="shared" si="8"/>
        <v>0</v>
      </c>
      <c r="F45" s="6">
        <f t="shared" si="9"/>
        <v>0</v>
      </c>
      <c r="G45" s="13">
        <f t="shared" si="10"/>
        <v>87333.333333333372</v>
      </c>
      <c r="H45" s="6">
        <f t="shared" si="11"/>
        <v>0</v>
      </c>
      <c r="I45" s="6">
        <f t="shared" si="12"/>
        <v>0</v>
      </c>
      <c r="J45" s="13">
        <f t="shared" si="13"/>
        <v>43666.666666666686</v>
      </c>
      <c r="K45" s="3"/>
    </row>
    <row r="46" spans="1:11">
      <c r="A46" s="2"/>
      <c r="B46" s="6"/>
      <c r="C46" s="6"/>
      <c r="D46" s="13">
        <f t="shared" si="7"/>
        <v>131000</v>
      </c>
      <c r="E46" s="6">
        <f t="shared" si="8"/>
        <v>0</v>
      </c>
      <c r="F46" s="6">
        <f t="shared" si="9"/>
        <v>0</v>
      </c>
      <c r="G46" s="13">
        <f t="shared" si="10"/>
        <v>87333.333333333372</v>
      </c>
      <c r="H46" s="6">
        <f t="shared" si="11"/>
        <v>0</v>
      </c>
      <c r="I46" s="6">
        <f t="shared" si="12"/>
        <v>0</v>
      </c>
      <c r="J46" s="13">
        <f t="shared" si="13"/>
        <v>43666.666666666686</v>
      </c>
      <c r="K46" s="3"/>
    </row>
    <row r="47" spans="1:11">
      <c r="A47" s="2"/>
      <c r="B47" s="6"/>
      <c r="C47" s="6"/>
      <c r="D47" s="13">
        <f t="shared" ref="D47:D94" si="21">SUM(D46,B47,-C47)</f>
        <v>131000</v>
      </c>
      <c r="E47" s="6">
        <f t="shared" ref="E47:E94" si="22">SUM((2/3)*B47)</f>
        <v>0</v>
      </c>
      <c r="F47" s="6">
        <f t="shared" ref="F47:F94" si="23">SUM((2/3)*C47)</f>
        <v>0</v>
      </c>
      <c r="G47" s="13">
        <f t="shared" ref="G47:G94" si="24">SUM(G46,E47,-F47)</f>
        <v>87333.333333333372</v>
      </c>
      <c r="H47" s="6">
        <f t="shared" ref="H47:H94" si="25">SUM((1/3)*B47)</f>
        <v>0</v>
      </c>
      <c r="I47" s="6">
        <f t="shared" ref="I47:I94" si="26">SUM((1/3)*C47)</f>
        <v>0</v>
      </c>
      <c r="J47" s="13">
        <f t="shared" ref="J47:J94" si="27">SUM(J46,H47,-I47)</f>
        <v>43666.666666666686</v>
      </c>
      <c r="K47" s="3"/>
    </row>
    <row r="48" spans="1:11">
      <c r="A48" s="2"/>
      <c r="B48" s="6"/>
      <c r="C48" s="6"/>
      <c r="D48" s="13">
        <f t="shared" si="21"/>
        <v>131000</v>
      </c>
      <c r="E48" s="6">
        <f t="shared" si="22"/>
        <v>0</v>
      </c>
      <c r="F48" s="6">
        <f t="shared" si="23"/>
        <v>0</v>
      </c>
      <c r="G48" s="13">
        <f t="shared" si="24"/>
        <v>87333.333333333372</v>
      </c>
      <c r="H48" s="6">
        <f t="shared" si="25"/>
        <v>0</v>
      </c>
      <c r="I48" s="6">
        <f t="shared" si="26"/>
        <v>0</v>
      </c>
      <c r="J48" s="13">
        <f t="shared" si="27"/>
        <v>43666.666666666686</v>
      </c>
      <c r="K48" s="3"/>
    </row>
    <row r="49" spans="1:11">
      <c r="A49" s="2"/>
      <c r="B49" s="6"/>
      <c r="C49" s="6"/>
      <c r="D49" s="13">
        <f t="shared" si="21"/>
        <v>131000</v>
      </c>
      <c r="E49" s="6">
        <f t="shared" si="22"/>
        <v>0</v>
      </c>
      <c r="F49" s="6">
        <f t="shared" si="23"/>
        <v>0</v>
      </c>
      <c r="G49" s="13">
        <f t="shared" si="24"/>
        <v>87333.333333333372</v>
      </c>
      <c r="H49" s="6">
        <f t="shared" si="25"/>
        <v>0</v>
      </c>
      <c r="I49" s="6">
        <f t="shared" si="26"/>
        <v>0</v>
      </c>
      <c r="J49" s="13">
        <f t="shared" si="27"/>
        <v>43666.666666666686</v>
      </c>
      <c r="K49" s="3"/>
    </row>
    <row r="50" spans="1:11">
      <c r="A50" s="2"/>
      <c r="B50" s="6"/>
      <c r="C50" s="6"/>
      <c r="D50" s="13">
        <f t="shared" si="21"/>
        <v>131000</v>
      </c>
      <c r="E50" s="6">
        <f t="shared" si="22"/>
        <v>0</v>
      </c>
      <c r="F50" s="6">
        <f t="shared" si="23"/>
        <v>0</v>
      </c>
      <c r="G50" s="13">
        <f t="shared" si="24"/>
        <v>87333.333333333372</v>
      </c>
      <c r="H50" s="6">
        <f t="shared" si="25"/>
        <v>0</v>
      </c>
      <c r="I50" s="6">
        <f t="shared" si="26"/>
        <v>0</v>
      </c>
      <c r="J50" s="13">
        <f t="shared" si="27"/>
        <v>43666.666666666686</v>
      </c>
      <c r="K50" s="3"/>
    </row>
    <row r="51" spans="1:11">
      <c r="A51" s="2"/>
      <c r="B51" s="6"/>
      <c r="C51" s="6"/>
      <c r="D51" s="13">
        <f t="shared" si="21"/>
        <v>131000</v>
      </c>
      <c r="E51" s="6">
        <f t="shared" si="22"/>
        <v>0</v>
      </c>
      <c r="F51" s="6">
        <f t="shared" si="23"/>
        <v>0</v>
      </c>
      <c r="G51" s="13">
        <f t="shared" si="24"/>
        <v>87333.333333333372</v>
      </c>
      <c r="H51" s="6">
        <f t="shared" si="25"/>
        <v>0</v>
      </c>
      <c r="I51" s="6">
        <f t="shared" si="26"/>
        <v>0</v>
      </c>
      <c r="J51" s="13">
        <f t="shared" si="27"/>
        <v>43666.666666666686</v>
      </c>
      <c r="K51" s="3"/>
    </row>
    <row r="52" spans="1:11">
      <c r="A52" s="2"/>
      <c r="B52" s="6"/>
      <c r="C52" s="6"/>
      <c r="D52" s="13">
        <f t="shared" si="21"/>
        <v>131000</v>
      </c>
      <c r="E52" s="6">
        <f t="shared" si="22"/>
        <v>0</v>
      </c>
      <c r="F52" s="6">
        <f t="shared" si="23"/>
        <v>0</v>
      </c>
      <c r="G52" s="13">
        <f t="shared" si="24"/>
        <v>87333.333333333372</v>
      </c>
      <c r="H52" s="6">
        <f t="shared" si="25"/>
        <v>0</v>
      </c>
      <c r="I52" s="6">
        <f t="shared" si="26"/>
        <v>0</v>
      </c>
      <c r="J52" s="13">
        <f t="shared" si="27"/>
        <v>43666.666666666686</v>
      </c>
      <c r="K52" s="3"/>
    </row>
    <row r="53" spans="1:11">
      <c r="A53" s="2"/>
      <c r="B53" s="6"/>
      <c r="C53" s="6"/>
      <c r="D53" s="13">
        <f t="shared" si="21"/>
        <v>131000</v>
      </c>
      <c r="E53" s="6">
        <f t="shared" si="22"/>
        <v>0</v>
      </c>
      <c r="F53" s="6">
        <f t="shared" si="23"/>
        <v>0</v>
      </c>
      <c r="G53" s="13">
        <f t="shared" si="24"/>
        <v>87333.333333333372</v>
      </c>
      <c r="H53" s="6">
        <f t="shared" si="25"/>
        <v>0</v>
      </c>
      <c r="I53" s="6">
        <f t="shared" si="26"/>
        <v>0</v>
      </c>
      <c r="J53" s="13">
        <f t="shared" si="27"/>
        <v>43666.666666666686</v>
      </c>
      <c r="K53" s="3"/>
    </row>
    <row r="54" spans="1:11">
      <c r="A54" s="2"/>
      <c r="B54" s="6"/>
      <c r="C54" s="6"/>
      <c r="D54" s="13">
        <f t="shared" si="21"/>
        <v>131000</v>
      </c>
      <c r="E54" s="6">
        <f t="shared" si="22"/>
        <v>0</v>
      </c>
      <c r="F54" s="6">
        <f t="shared" si="23"/>
        <v>0</v>
      </c>
      <c r="G54" s="13">
        <f t="shared" si="24"/>
        <v>87333.333333333372</v>
      </c>
      <c r="H54" s="6">
        <f t="shared" si="25"/>
        <v>0</v>
      </c>
      <c r="I54" s="6">
        <f t="shared" si="26"/>
        <v>0</v>
      </c>
      <c r="J54" s="13">
        <f t="shared" si="27"/>
        <v>43666.666666666686</v>
      </c>
      <c r="K54" s="3"/>
    </row>
    <row r="55" spans="1:11">
      <c r="A55" s="2"/>
      <c r="B55" s="6"/>
      <c r="C55" s="6"/>
      <c r="D55" s="13">
        <f t="shared" si="21"/>
        <v>131000</v>
      </c>
      <c r="E55" s="6">
        <f t="shared" si="22"/>
        <v>0</v>
      </c>
      <c r="F55" s="6">
        <f t="shared" si="23"/>
        <v>0</v>
      </c>
      <c r="G55" s="13">
        <f t="shared" si="24"/>
        <v>87333.333333333372</v>
      </c>
      <c r="H55" s="6">
        <f t="shared" si="25"/>
        <v>0</v>
      </c>
      <c r="I55" s="6">
        <f t="shared" si="26"/>
        <v>0</v>
      </c>
      <c r="J55" s="13">
        <f t="shared" si="27"/>
        <v>43666.666666666686</v>
      </c>
      <c r="K55" s="3"/>
    </row>
    <row r="56" spans="1:11">
      <c r="A56" s="2"/>
      <c r="B56" s="6"/>
      <c r="C56" s="6"/>
      <c r="D56" s="13">
        <f t="shared" si="21"/>
        <v>131000</v>
      </c>
      <c r="E56" s="6">
        <f t="shared" si="22"/>
        <v>0</v>
      </c>
      <c r="F56" s="6">
        <f t="shared" si="23"/>
        <v>0</v>
      </c>
      <c r="G56" s="13">
        <f t="shared" si="24"/>
        <v>87333.333333333372</v>
      </c>
      <c r="H56" s="6">
        <f t="shared" si="25"/>
        <v>0</v>
      </c>
      <c r="I56" s="6">
        <f t="shared" si="26"/>
        <v>0</v>
      </c>
      <c r="J56" s="13">
        <f t="shared" si="27"/>
        <v>43666.666666666686</v>
      </c>
      <c r="K56" s="3"/>
    </row>
    <row r="57" spans="1:11">
      <c r="A57" s="2"/>
      <c r="B57" s="6"/>
      <c r="C57" s="6"/>
      <c r="D57" s="13">
        <f t="shared" si="21"/>
        <v>131000</v>
      </c>
      <c r="E57" s="6">
        <f t="shared" si="22"/>
        <v>0</v>
      </c>
      <c r="F57" s="6">
        <f t="shared" si="23"/>
        <v>0</v>
      </c>
      <c r="G57" s="13">
        <f t="shared" si="24"/>
        <v>87333.333333333372</v>
      </c>
      <c r="H57" s="6">
        <f t="shared" si="25"/>
        <v>0</v>
      </c>
      <c r="I57" s="6">
        <f t="shared" si="26"/>
        <v>0</v>
      </c>
      <c r="J57" s="13">
        <f t="shared" si="27"/>
        <v>43666.666666666686</v>
      </c>
      <c r="K57" s="3"/>
    </row>
    <row r="58" spans="1:11">
      <c r="A58" s="2"/>
      <c r="B58" s="6"/>
      <c r="C58" s="6"/>
      <c r="D58" s="13">
        <f t="shared" si="21"/>
        <v>131000</v>
      </c>
      <c r="E58" s="6">
        <f t="shared" si="22"/>
        <v>0</v>
      </c>
      <c r="F58" s="6">
        <f t="shared" si="23"/>
        <v>0</v>
      </c>
      <c r="G58" s="13">
        <f t="shared" si="24"/>
        <v>87333.333333333372</v>
      </c>
      <c r="H58" s="6">
        <f t="shared" si="25"/>
        <v>0</v>
      </c>
      <c r="I58" s="6">
        <f t="shared" si="26"/>
        <v>0</v>
      </c>
      <c r="J58" s="13">
        <f t="shared" si="27"/>
        <v>43666.666666666686</v>
      </c>
      <c r="K58" s="3"/>
    </row>
    <row r="59" spans="1:11">
      <c r="A59" s="2"/>
      <c r="B59" s="6"/>
      <c r="C59" s="6"/>
      <c r="D59" s="13">
        <f t="shared" si="21"/>
        <v>131000</v>
      </c>
      <c r="E59" s="6">
        <f t="shared" si="22"/>
        <v>0</v>
      </c>
      <c r="F59" s="6">
        <f t="shared" si="23"/>
        <v>0</v>
      </c>
      <c r="G59" s="13">
        <f t="shared" si="24"/>
        <v>87333.333333333372</v>
      </c>
      <c r="H59" s="6">
        <f t="shared" si="25"/>
        <v>0</v>
      </c>
      <c r="I59" s="6">
        <f t="shared" si="26"/>
        <v>0</v>
      </c>
      <c r="J59" s="13">
        <f t="shared" si="27"/>
        <v>43666.666666666686</v>
      </c>
      <c r="K59" s="3"/>
    </row>
    <row r="60" spans="1:11">
      <c r="A60" s="2"/>
      <c r="B60" s="6"/>
      <c r="C60" s="6"/>
      <c r="D60" s="13">
        <f t="shared" si="21"/>
        <v>131000</v>
      </c>
      <c r="E60" s="6">
        <f t="shared" si="22"/>
        <v>0</v>
      </c>
      <c r="F60" s="6">
        <f t="shared" si="23"/>
        <v>0</v>
      </c>
      <c r="G60" s="13">
        <f t="shared" si="24"/>
        <v>87333.333333333372</v>
      </c>
      <c r="H60" s="6">
        <f t="shared" si="25"/>
        <v>0</v>
      </c>
      <c r="I60" s="6">
        <f t="shared" si="26"/>
        <v>0</v>
      </c>
      <c r="J60" s="13">
        <f t="shared" si="27"/>
        <v>43666.666666666686</v>
      </c>
      <c r="K60" s="3"/>
    </row>
    <row r="61" spans="1:11">
      <c r="A61" s="2"/>
      <c r="B61" s="6"/>
      <c r="C61" s="6"/>
      <c r="D61" s="13">
        <f t="shared" si="21"/>
        <v>131000</v>
      </c>
      <c r="E61" s="6">
        <f t="shared" si="22"/>
        <v>0</v>
      </c>
      <c r="F61" s="6">
        <f t="shared" si="23"/>
        <v>0</v>
      </c>
      <c r="G61" s="13">
        <f t="shared" si="24"/>
        <v>87333.333333333372</v>
      </c>
      <c r="H61" s="6">
        <f t="shared" si="25"/>
        <v>0</v>
      </c>
      <c r="I61" s="6">
        <f t="shared" si="26"/>
        <v>0</v>
      </c>
      <c r="J61" s="13">
        <f t="shared" si="27"/>
        <v>43666.666666666686</v>
      </c>
      <c r="K61" s="3"/>
    </row>
    <row r="62" spans="1:11">
      <c r="A62" s="2"/>
      <c r="B62" s="6"/>
      <c r="C62" s="6"/>
      <c r="D62" s="13">
        <f t="shared" si="21"/>
        <v>131000</v>
      </c>
      <c r="E62" s="6">
        <f t="shared" si="22"/>
        <v>0</v>
      </c>
      <c r="F62" s="6">
        <f t="shared" si="23"/>
        <v>0</v>
      </c>
      <c r="G62" s="13">
        <f t="shared" si="24"/>
        <v>87333.333333333372</v>
      </c>
      <c r="H62" s="6">
        <f t="shared" si="25"/>
        <v>0</v>
      </c>
      <c r="I62" s="6">
        <f t="shared" si="26"/>
        <v>0</v>
      </c>
      <c r="J62" s="13">
        <f t="shared" si="27"/>
        <v>43666.666666666686</v>
      </c>
      <c r="K62" s="3"/>
    </row>
    <row r="63" spans="1:11">
      <c r="A63" s="2"/>
      <c r="B63" s="6"/>
      <c r="C63" s="6"/>
      <c r="D63" s="13">
        <f t="shared" si="21"/>
        <v>131000</v>
      </c>
      <c r="E63" s="6">
        <f t="shared" si="22"/>
        <v>0</v>
      </c>
      <c r="F63" s="6">
        <f t="shared" si="23"/>
        <v>0</v>
      </c>
      <c r="G63" s="13">
        <f t="shared" si="24"/>
        <v>87333.333333333372</v>
      </c>
      <c r="H63" s="6">
        <f t="shared" si="25"/>
        <v>0</v>
      </c>
      <c r="I63" s="6">
        <f t="shared" si="26"/>
        <v>0</v>
      </c>
      <c r="J63" s="13">
        <f t="shared" si="27"/>
        <v>43666.666666666686</v>
      </c>
      <c r="K63" s="3"/>
    </row>
    <row r="64" spans="1:11">
      <c r="A64" s="2"/>
      <c r="B64" s="6"/>
      <c r="C64" s="6"/>
      <c r="D64" s="13">
        <f t="shared" si="21"/>
        <v>131000</v>
      </c>
      <c r="E64" s="6">
        <f t="shared" si="22"/>
        <v>0</v>
      </c>
      <c r="F64" s="6">
        <f t="shared" si="23"/>
        <v>0</v>
      </c>
      <c r="G64" s="13">
        <f t="shared" si="24"/>
        <v>87333.333333333372</v>
      </c>
      <c r="H64" s="6">
        <f t="shared" si="25"/>
        <v>0</v>
      </c>
      <c r="I64" s="6">
        <f t="shared" si="26"/>
        <v>0</v>
      </c>
      <c r="J64" s="13">
        <f t="shared" si="27"/>
        <v>43666.666666666686</v>
      </c>
      <c r="K64" s="3"/>
    </row>
    <row r="65" spans="1:11">
      <c r="A65" s="2"/>
      <c r="B65" s="6"/>
      <c r="C65" s="6"/>
      <c r="D65" s="13">
        <f t="shared" si="21"/>
        <v>131000</v>
      </c>
      <c r="E65" s="6">
        <f t="shared" si="22"/>
        <v>0</v>
      </c>
      <c r="F65" s="6">
        <f t="shared" si="23"/>
        <v>0</v>
      </c>
      <c r="G65" s="13">
        <f t="shared" si="24"/>
        <v>87333.333333333372</v>
      </c>
      <c r="H65" s="6">
        <f t="shared" si="25"/>
        <v>0</v>
      </c>
      <c r="I65" s="6">
        <f t="shared" si="26"/>
        <v>0</v>
      </c>
      <c r="J65" s="13">
        <f t="shared" si="27"/>
        <v>43666.666666666686</v>
      </c>
      <c r="K65" s="3"/>
    </row>
    <row r="66" spans="1:11">
      <c r="A66" s="2"/>
      <c r="B66" s="6"/>
      <c r="C66" s="6"/>
      <c r="D66" s="13">
        <f t="shared" si="21"/>
        <v>131000</v>
      </c>
      <c r="E66" s="6">
        <f t="shared" si="22"/>
        <v>0</v>
      </c>
      <c r="F66" s="6">
        <f t="shared" si="23"/>
        <v>0</v>
      </c>
      <c r="G66" s="13">
        <f t="shared" si="24"/>
        <v>87333.333333333372</v>
      </c>
      <c r="H66" s="6">
        <f t="shared" si="25"/>
        <v>0</v>
      </c>
      <c r="I66" s="6">
        <f t="shared" si="26"/>
        <v>0</v>
      </c>
      <c r="J66" s="13">
        <f t="shared" si="27"/>
        <v>43666.666666666686</v>
      </c>
      <c r="K66" s="3"/>
    </row>
    <row r="67" spans="1:11">
      <c r="A67" s="2"/>
      <c r="B67" s="6"/>
      <c r="C67" s="6"/>
      <c r="D67" s="13">
        <f t="shared" si="21"/>
        <v>131000</v>
      </c>
      <c r="E67" s="6">
        <f t="shared" si="22"/>
        <v>0</v>
      </c>
      <c r="F67" s="6">
        <f t="shared" si="23"/>
        <v>0</v>
      </c>
      <c r="G67" s="13">
        <f t="shared" si="24"/>
        <v>87333.333333333372</v>
      </c>
      <c r="H67" s="6">
        <f t="shared" si="25"/>
        <v>0</v>
      </c>
      <c r="I67" s="6">
        <f t="shared" si="26"/>
        <v>0</v>
      </c>
      <c r="J67" s="13">
        <f t="shared" si="27"/>
        <v>43666.666666666686</v>
      </c>
      <c r="K67" s="3"/>
    </row>
    <row r="68" spans="1:11">
      <c r="A68" s="2"/>
      <c r="B68" s="6"/>
      <c r="C68" s="6"/>
      <c r="D68" s="13">
        <f t="shared" si="21"/>
        <v>131000</v>
      </c>
      <c r="E68" s="6">
        <f t="shared" si="22"/>
        <v>0</v>
      </c>
      <c r="F68" s="6">
        <f t="shared" si="23"/>
        <v>0</v>
      </c>
      <c r="G68" s="13">
        <f t="shared" si="24"/>
        <v>87333.333333333372</v>
      </c>
      <c r="H68" s="6">
        <f t="shared" si="25"/>
        <v>0</v>
      </c>
      <c r="I68" s="6">
        <f t="shared" si="26"/>
        <v>0</v>
      </c>
      <c r="J68" s="13">
        <f t="shared" si="27"/>
        <v>43666.666666666686</v>
      </c>
      <c r="K68" s="3"/>
    </row>
    <row r="69" spans="1:11">
      <c r="A69" s="2"/>
      <c r="B69" s="6"/>
      <c r="C69" s="6"/>
      <c r="D69" s="13">
        <f t="shared" si="21"/>
        <v>131000</v>
      </c>
      <c r="E69" s="6">
        <f t="shared" si="22"/>
        <v>0</v>
      </c>
      <c r="F69" s="6">
        <f t="shared" si="23"/>
        <v>0</v>
      </c>
      <c r="G69" s="13">
        <f t="shared" si="24"/>
        <v>87333.333333333372</v>
      </c>
      <c r="H69" s="6">
        <f t="shared" si="25"/>
        <v>0</v>
      </c>
      <c r="I69" s="6">
        <f t="shared" si="26"/>
        <v>0</v>
      </c>
      <c r="J69" s="13">
        <f t="shared" si="27"/>
        <v>43666.666666666686</v>
      </c>
      <c r="K69" s="3"/>
    </row>
    <row r="70" spans="1:11">
      <c r="A70" s="2"/>
      <c r="B70" s="6"/>
      <c r="C70" s="6"/>
      <c r="D70" s="13">
        <f t="shared" si="21"/>
        <v>131000</v>
      </c>
      <c r="E70" s="6">
        <f t="shared" si="22"/>
        <v>0</v>
      </c>
      <c r="F70" s="6">
        <f t="shared" si="23"/>
        <v>0</v>
      </c>
      <c r="G70" s="13">
        <f t="shared" si="24"/>
        <v>87333.333333333372</v>
      </c>
      <c r="H70" s="6">
        <f t="shared" si="25"/>
        <v>0</v>
      </c>
      <c r="I70" s="6">
        <f t="shared" si="26"/>
        <v>0</v>
      </c>
      <c r="J70" s="13">
        <f t="shared" si="27"/>
        <v>43666.666666666686</v>
      </c>
      <c r="K70" s="3"/>
    </row>
    <row r="71" spans="1:11">
      <c r="A71" s="2"/>
      <c r="B71" s="6"/>
      <c r="C71" s="6"/>
      <c r="D71" s="13">
        <f t="shared" si="21"/>
        <v>131000</v>
      </c>
      <c r="E71" s="6">
        <f t="shared" si="22"/>
        <v>0</v>
      </c>
      <c r="F71" s="6">
        <f t="shared" si="23"/>
        <v>0</v>
      </c>
      <c r="G71" s="13">
        <f t="shared" si="24"/>
        <v>87333.333333333372</v>
      </c>
      <c r="H71" s="6">
        <f t="shared" si="25"/>
        <v>0</v>
      </c>
      <c r="I71" s="6">
        <f t="shared" si="26"/>
        <v>0</v>
      </c>
      <c r="J71" s="13">
        <f t="shared" si="27"/>
        <v>43666.666666666686</v>
      </c>
      <c r="K71" s="3"/>
    </row>
    <row r="72" spans="1:11">
      <c r="A72" s="2"/>
      <c r="B72" s="6"/>
      <c r="C72" s="6"/>
      <c r="D72" s="13">
        <f t="shared" si="21"/>
        <v>131000</v>
      </c>
      <c r="E72" s="6">
        <f t="shared" si="22"/>
        <v>0</v>
      </c>
      <c r="F72" s="6">
        <f t="shared" si="23"/>
        <v>0</v>
      </c>
      <c r="G72" s="13">
        <f t="shared" si="24"/>
        <v>87333.333333333372</v>
      </c>
      <c r="H72" s="6">
        <f t="shared" si="25"/>
        <v>0</v>
      </c>
      <c r="I72" s="6">
        <f t="shared" si="26"/>
        <v>0</v>
      </c>
      <c r="J72" s="13">
        <f t="shared" si="27"/>
        <v>43666.666666666686</v>
      </c>
      <c r="K72" s="3"/>
    </row>
    <row r="73" spans="1:11">
      <c r="A73" s="2"/>
      <c r="B73" s="6"/>
      <c r="C73" s="6"/>
      <c r="D73" s="13">
        <f t="shared" si="21"/>
        <v>131000</v>
      </c>
      <c r="E73" s="6">
        <f t="shared" si="22"/>
        <v>0</v>
      </c>
      <c r="F73" s="6">
        <f t="shared" si="23"/>
        <v>0</v>
      </c>
      <c r="G73" s="13">
        <f t="shared" si="24"/>
        <v>87333.333333333372</v>
      </c>
      <c r="H73" s="6">
        <f t="shared" si="25"/>
        <v>0</v>
      </c>
      <c r="I73" s="6">
        <f t="shared" si="26"/>
        <v>0</v>
      </c>
      <c r="J73" s="13">
        <f t="shared" si="27"/>
        <v>43666.666666666686</v>
      </c>
      <c r="K73" s="3"/>
    </row>
    <row r="74" spans="1:11">
      <c r="A74" s="2"/>
      <c r="B74" s="6"/>
      <c r="C74" s="6"/>
      <c r="D74" s="13">
        <f t="shared" si="21"/>
        <v>131000</v>
      </c>
      <c r="E74" s="6">
        <f t="shared" si="22"/>
        <v>0</v>
      </c>
      <c r="F74" s="6">
        <f t="shared" si="23"/>
        <v>0</v>
      </c>
      <c r="G74" s="13">
        <f t="shared" si="24"/>
        <v>87333.333333333372</v>
      </c>
      <c r="H74" s="6">
        <f t="shared" si="25"/>
        <v>0</v>
      </c>
      <c r="I74" s="6">
        <f t="shared" si="26"/>
        <v>0</v>
      </c>
      <c r="J74" s="13">
        <f t="shared" si="27"/>
        <v>43666.666666666686</v>
      </c>
      <c r="K74" s="3"/>
    </row>
    <row r="75" spans="1:11">
      <c r="A75" s="2"/>
      <c r="B75" s="6"/>
      <c r="C75" s="6"/>
      <c r="D75" s="13">
        <f t="shared" si="21"/>
        <v>131000</v>
      </c>
      <c r="E75" s="6">
        <f t="shared" si="22"/>
        <v>0</v>
      </c>
      <c r="F75" s="6">
        <f t="shared" si="23"/>
        <v>0</v>
      </c>
      <c r="G75" s="13">
        <f t="shared" si="24"/>
        <v>87333.333333333372</v>
      </c>
      <c r="H75" s="6">
        <f t="shared" si="25"/>
        <v>0</v>
      </c>
      <c r="I75" s="6">
        <f t="shared" si="26"/>
        <v>0</v>
      </c>
      <c r="J75" s="13">
        <f t="shared" si="27"/>
        <v>43666.666666666686</v>
      </c>
      <c r="K75" s="3"/>
    </row>
    <row r="76" spans="1:11">
      <c r="A76" s="2"/>
      <c r="B76" s="6"/>
      <c r="C76" s="6"/>
      <c r="D76" s="13">
        <f t="shared" si="21"/>
        <v>131000</v>
      </c>
      <c r="E76" s="6">
        <f t="shared" si="22"/>
        <v>0</v>
      </c>
      <c r="F76" s="6">
        <f t="shared" si="23"/>
        <v>0</v>
      </c>
      <c r="G76" s="13">
        <f t="shared" si="24"/>
        <v>87333.333333333372</v>
      </c>
      <c r="H76" s="6">
        <f t="shared" si="25"/>
        <v>0</v>
      </c>
      <c r="I76" s="6">
        <f t="shared" si="26"/>
        <v>0</v>
      </c>
      <c r="J76" s="13">
        <f t="shared" si="27"/>
        <v>43666.666666666686</v>
      </c>
      <c r="K76" s="3"/>
    </row>
    <row r="77" spans="1:11">
      <c r="A77" s="2"/>
      <c r="B77" s="6"/>
      <c r="C77" s="6"/>
      <c r="D77" s="13">
        <f t="shared" si="21"/>
        <v>131000</v>
      </c>
      <c r="E77" s="6">
        <f t="shared" si="22"/>
        <v>0</v>
      </c>
      <c r="F77" s="6">
        <f t="shared" si="23"/>
        <v>0</v>
      </c>
      <c r="G77" s="13">
        <f t="shared" si="24"/>
        <v>87333.333333333372</v>
      </c>
      <c r="H77" s="6">
        <f t="shared" si="25"/>
        <v>0</v>
      </c>
      <c r="I77" s="6">
        <f t="shared" si="26"/>
        <v>0</v>
      </c>
      <c r="J77" s="13">
        <f t="shared" si="27"/>
        <v>43666.666666666686</v>
      </c>
      <c r="K77" s="3"/>
    </row>
    <row r="78" spans="1:11">
      <c r="A78" s="2"/>
      <c r="B78" s="6"/>
      <c r="C78" s="6"/>
      <c r="D78" s="13">
        <f t="shared" si="21"/>
        <v>131000</v>
      </c>
      <c r="E78" s="6">
        <f t="shared" si="22"/>
        <v>0</v>
      </c>
      <c r="F78" s="6">
        <f t="shared" si="23"/>
        <v>0</v>
      </c>
      <c r="G78" s="13">
        <f t="shared" si="24"/>
        <v>87333.333333333372</v>
      </c>
      <c r="H78" s="6">
        <f t="shared" si="25"/>
        <v>0</v>
      </c>
      <c r="I78" s="6">
        <f t="shared" si="26"/>
        <v>0</v>
      </c>
      <c r="J78" s="13">
        <f t="shared" si="27"/>
        <v>43666.666666666686</v>
      </c>
      <c r="K78" s="3"/>
    </row>
    <row r="79" spans="1:11">
      <c r="A79" s="2"/>
      <c r="B79" s="6"/>
      <c r="C79" s="6"/>
      <c r="D79" s="13">
        <f t="shared" si="21"/>
        <v>131000</v>
      </c>
      <c r="E79" s="6">
        <f t="shared" si="22"/>
        <v>0</v>
      </c>
      <c r="F79" s="6">
        <f t="shared" si="23"/>
        <v>0</v>
      </c>
      <c r="G79" s="13">
        <f t="shared" si="24"/>
        <v>87333.333333333372</v>
      </c>
      <c r="H79" s="6">
        <f t="shared" si="25"/>
        <v>0</v>
      </c>
      <c r="I79" s="6">
        <f t="shared" si="26"/>
        <v>0</v>
      </c>
      <c r="J79" s="13">
        <f t="shared" si="27"/>
        <v>43666.666666666686</v>
      </c>
      <c r="K79" s="3"/>
    </row>
    <row r="80" spans="1:11">
      <c r="A80" s="2"/>
      <c r="B80" s="6"/>
      <c r="C80" s="6"/>
      <c r="D80" s="13">
        <f t="shared" si="21"/>
        <v>131000</v>
      </c>
      <c r="E80" s="6">
        <f t="shared" si="22"/>
        <v>0</v>
      </c>
      <c r="F80" s="6">
        <f t="shared" si="23"/>
        <v>0</v>
      </c>
      <c r="G80" s="13">
        <f t="shared" si="24"/>
        <v>87333.333333333372</v>
      </c>
      <c r="H80" s="6">
        <f t="shared" si="25"/>
        <v>0</v>
      </c>
      <c r="I80" s="6">
        <f t="shared" si="26"/>
        <v>0</v>
      </c>
      <c r="J80" s="13">
        <f t="shared" si="27"/>
        <v>43666.666666666686</v>
      </c>
      <c r="K80" s="3"/>
    </row>
    <row r="81" spans="1:11">
      <c r="A81" s="2"/>
      <c r="B81" s="6"/>
      <c r="C81" s="6"/>
      <c r="D81" s="13">
        <f t="shared" si="21"/>
        <v>131000</v>
      </c>
      <c r="E81" s="6">
        <f t="shared" si="22"/>
        <v>0</v>
      </c>
      <c r="F81" s="6">
        <f t="shared" si="23"/>
        <v>0</v>
      </c>
      <c r="G81" s="13">
        <f t="shared" si="24"/>
        <v>87333.333333333372</v>
      </c>
      <c r="H81" s="6">
        <f t="shared" si="25"/>
        <v>0</v>
      </c>
      <c r="I81" s="6">
        <f t="shared" si="26"/>
        <v>0</v>
      </c>
      <c r="J81" s="13">
        <f t="shared" si="27"/>
        <v>43666.666666666686</v>
      </c>
      <c r="K81" s="3"/>
    </row>
    <row r="82" spans="1:11">
      <c r="A82" s="2"/>
      <c r="B82" s="6"/>
      <c r="C82" s="6"/>
      <c r="D82" s="13">
        <f t="shared" si="21"/>
        <v>131000</v>
      </c>
      <c r="E82" s="6">
        <f t="shared" si="22"/>
        <v>0</v>
      </c>
      <c r="F82" s="6">
        <f t="shared" si="23"/>
        <v>0</v>
      </c>
      <c r="G82" s="13">
        <f t="shared" si="24"/>
        <v>87333.333333333372</v>
      </c>
      <c r="H82" s="6">
        <f t="shared" si="25"/>
        <v>0</v>
      </c>
      <c r="I82" s="6">
        <f t="shared" si="26"/>
        <v>0</v>
      </c>
      <c r="J82" s="13">
        <f t="shared" si="27"/>
        <v>43666.666666666686</v>
      </c>
      <c r="K82" s="3"/>
    </row>
    <row r="83" spans="1:11">
      <c r="A83" s="2"/>
      <c r="B83" s="6"/>
      <c r="C83" s="6"/>
      <c r="D83" s="13">
        <f t="shared" si="21"/>
        <v>131000</v>
      </c>
      <c r="E83" s="6">
        <f t="shared" si="22"/>
        <v>0</v>
      </c>
      <c r="F83" s="6">
        <f t="shared" si="23"/>
        <v>0</v>
      </c>
      <c r="G83" s="13">
        <f t="shared" si="24"/>
        <v>87333.333333333372</v>
      </c>
      <c r="H83" s="6">
        <f t="shared" si="25"/>
        <v>0</v>
      </c>
      <c r="I83" s="6">
        <f t="shared" si="26"/>
        <v>0</v>
      </c>
      <c r="J83" s="13">
        <f t="shared" si="27"/>
        <v>43666.666666666686</v>
      </c>
      <c r="K83" s="3"/>
    </row>
    <row r="84" spans="1:11">
      <c r="A84" s="2"/>
      <c r="B84" s="6"/>
      <c r="C84" s="6"/>
      <c r="D84" s="13">
        <f t="shared" si="21"/>
        <v>131000</v>
      </c>
      <c r="E84" s="6">
        <f t="shared" si="22"/>
        <v>0</v>
      </c>
      <c r="F84" s="6">
        <f t="shared" si="23"/>
        <v>0</v>
      </c>
      <c r="G84" s="13">
        <f t="shared" si="24"/>
        <v>87333.333333333372</v>
      </c>
      <c r="H84" s="6">
        <f t="shared" si="25"/>
        <v>0</v>
      </c>
      <c r="I84" s="6">
        <f t="shared" si="26"/>
        <v>0</v>
      </c>
      <c r="J84" s="13">
        <f t="shared" si="27"/>
        <v>43666.666666666686</v>
      </c>
      <c r="K84" s="3"/>
    </row>
    <row r="85" spans="1:11">
      <c r="A85" s="2"/>
      <c r="B85" s="6"/>
      <c r="C85" s="6"/>
      <c r="D85" s="13">
        <f t="shared" si="21"/>
        <v>131000</v>
      </c>
      <c r="E85" s="6">
        <f t="shared" si="22"/>
        <v>0</v>
      </c>
      <c r="F85" s="6">
        <f t="shared" si="23"/>
        <v>0</v>
      </c>
      <c r="G85" s="13">
        <f t="shared" si="24"/>
        <v>87333.333333333372</v>
      </c>
      <c r="H85" s="6">
        <f t="shared" si="25"/>
        <v>0</v>
      </c>
      <c r="I85" s="6">
        <f t="shared" si="26"/>
        <v>0</v>
      </c>
      <c r="J85" s="13">
        <f t="shared" si="27"/>
        <v>43666.666666666686</v>
      </c>
      <c r="K85" s="3"/>
    </row>
    <row r="86" spans="1:11">
      <c r="A86" s="2"/>
      <c r="B86" s="6"/>
      <c r="C86" s="6"/>
      <c r="D86" s="13">
        <f t="shared" si="21"/>
        <v>131000</v>
      </c>
      <c r="E86" s="6">
        <f t="shared" si="22"/>
        <v>0</v>
      </c>
      <c r="F86" s="6">
        <f t="shared" si="23"/>
        <v>0</v>
      </c>
      <c r="G86" s="13">
        <f t="shared" si="24"/>
        <v>87333.333333333372</v>
      </c>
      <c r="H86" s="6">
        <f t="shared" si="25"/>
        <v>0</v>
      </c>
      <c r="I86" s="6">
        <f t="shared" si="26"/>
        <v>0</v>
      </c>
      <c r="J86" s="13">
        <f t="shared" si="27"/>
        <v>43666.666666666686</v>
      </c>
      <c r="K86" s="3"/>
    </row>
    <row r="87" spans="1:11">
      <c r="A87" s="2"/>
      <c r="B87" s="6"/>
      <c r="C87" s="6"/>
      <c r="D87" s="13">
        <f t="shared" si="21"/>
        <v>131000</v>
      </c>
      <c r="E87" s="6">
        <f t="shared" si="22"/>
        <v>0</v>
      </c>
      <c r="F87" s="6">
        <f t="shared" si="23"/>
        <v>0</v>
      </c>
      <c r="G87" s="13">
        <f t="shared" si="24"/>
        <v>87333.333333333372</v>
      </c>
      <c r="H87" s="6">
        <f t="shared" si="25"/>
        <v>0</v>
      </c>
      <c r="I87" s="6">
        <f t="shared" si="26"/>
        <v>0</v>
      </c>
      <c r="J87" s="13">
        <f t="shared" si="27"/>
        <v>43666.666666666686</v>
      </c>
      <c r="K87" s="3"/>
    </row>
    <row r="88" spans="1:11">
      <c r="A88" s="2"/>
      <c r="B88" s="6"/>
      <c r="C88" s="6"/>
      <c r="D88" s="13">
        <f t="shared" si="21"/>
        <v>131000</v>
      </c>
      <c r="E88" s="6">
        <f t="shared" si="22"/>
        <v>0</v>
      </c>
      <c r="F88" s="6">
        <f t="shared" si="23"/>
        <v>0</v>
      </c>
      <c r="G88" s="13">
        <f t="shared" si="24"/>
        <v>87333.333333333372</v>
      </c>
      <c r="H88" s="6">
        <f t="shared" si="25"/>
        <v>0</v>
      </c>
      <c r="I88" s="6">
        <f t="shared" si="26"/>
        <v>0</v>
      </c>
      <c r="J88" s="13">
        <f t="shared" si="27"/>
        <v>43666.666666666686</v>
      </c>
      <c r="K88" s="3"/>
    </row>
    <row r="89" spans="1:11">
      <c r="A89" s="2"/>
      <c r="B89" s="6"/>
      <c r="C89" s="6"/>
      <c r="D89" s="13">
        <f t="shared" si="21"/>
        <v>131000</v>
      </c>
      <c r="E89" s="6">
        <f t="shared" si="22"/>
        <v>0</v>
      </c>
      <c r="F89" s="6">
        <f t="shared" si="23"/>
        <v>0</v>
      </c>
      <c r="G89" s="13">
        <f t="shared" si="24"/>
        <v>87333.333333333372</v>
      </c>
      <c r="H89" s="6">
        <f t="shared" si="25"/>
        <v>0</v>
      </c>
      <c r="I89" s="6">
        <f t="shared" si="26"/>
        <v>0</v>
      </c>
      <c r="J89" s="13">
        <f t="shared" si="27"/>
        <v>43666.666666666686</v>
      </c>
      <c r="K89" s="3"/>
    </row>
    <row r="90" spans="1:11">
      <c r="A90" s="2"/>
      <c r="B90" s="6"/>
      <c r="C90" s="6"/>
      <c r="D90" s="13">
        <f t="shared" si="21"/>
        <v>131000</v>
      </c>
      <c r="E90" s="6">
        <f t="shared" si="22"/>
        <v>0</v>
      </c>
      <c r="F90" s="6">
        <f t="shared" si="23"/>
        <v>0</v>
      </c>
      <c r="G90" s="13">
        <f t="shared" si="24"/>
        <v>87333.333333333372</v>
      </c>
      <c r="H90" s="6">
        <f t="shared" si="25"/>
        <v>0</v>
      </c>
      <c r="I90" s="6">
        <f t="shared" si="26"/>
        <v>0</v>
      </c>
      <c r="J90" s="13">
        <f t="shared" si="27"/>
        <v>43666.666666666686</v>
      </c>
      <c r="K90" s="3"/>
    </row>
    <row r="91" spans="1:11">
      <c r="A91" s="2"/>
      <c r="B91" s="6"/>
      <c r="C91" s="6"/>
      <c r="D91" s="13">
        <f t="shared" si="21"/>
        <v>131000</v>
      </c>
      <c r="E91" s="6">
        <f t="shared" si="22"/>
        <v>0</v>
      </c>
      <c r="F91" s="6">
        <f t="shared" si="23"/>
        <v>0</v>
      </c>
      <c r="G91" s="13">
        <f t="shared" si="24"/>
        <v>87333.333333333372</v>
      </c>
      <c r="H91" s="6">
        <f t="shared" si="25"/>
        <v>0</v>
      </c>
      <c r="I91" s="6">
        <f t="shared" si="26"/>
        <v>0</v>
      </c>
      <c r="J91" s="13">
        <f t="shared" si="27"/>
        <v>43666.666666666686</v>
      </c>
      <c r="K91" s="3"/>
    </row>
    <row r="92" spans="1:11">
      <c r="A92" s="2"/>
      <c r="B92" s="6"/>
      <c r="C92" s="6"/>
      <c r="D92" s="13">
        <f t="shared" si="21"/>
        <v>131000</v>
      </c>
      <c r="E92" s="6">
        <f t="shared" si="22"/>
        <v>0</v>
      </c>
      <c r="F92" s="6">
        <f t="shared" si="23"/>
        <v>0</v>
      </c>
      <c r="G92" s="13">
        <f t="shared" si="24"/>
        <v>87333.333333333372</v>
      </c>
      <c r="H92" s="6">
        <f t="shared" si="25"/>
        <v>0</v>
      </c>
      <c r="I92" s="6">
        <f t="shared" si="26"/>
        <v>0</v>
      </c>
      <c r="J92" s="13">
        <f t="shared" si="27"/>
        <v>43666.666666666686</v>
      </c>
      <c r="K92" s="3"/>
    </row>
    <row r="93" spans="1:11">
      <c r="A93" s="2"/>
      <c r="B93" s="6"/>
      <c r="C93" s="6"/>
      <c r="D93" s="13">
        <f t="shared" si="21"/>
        <v>131000</v>
      </c>
      <c r="E93" s="6">
        <f t="shared" si="22"/>
        <v>0</v>
      </c>
      <c r="F93" s="6">
        <f t="shared" si="23"/>
        <v>0</v>
      </c>
      <c r="G93" s="13">
        <f t="shared" si="24"/>
        <v>87333.333333333372</v>
      </c>
      <c r="H93" s="6">
        <f t="shared" si="25"/>
        <v>0</v>
      </c>
      <c r="I93" s="6">
        <f t="shared" si="26"/>
        <v>0</v>
      </c>
      <c r="J93" s="13">
        <f t="shared" si="27"/>
        <v>43666.666666666686</v>
      </c>
      <c r="K93" s="3"/>
    </row>
    <row r="94" spans="1:11">
      <c r="A94" s="2"/>
      <c r="B94" s="6"/>
      <c r="C94" s="6"/>
      <c r="D94" s="13">
        <f t="shared" si="21"/>
        <v>131000</v>
      </c>
      <c r="E94" s="6">
        <f t="shared" si="22"/>
        <v>0</v>
      </c>
      <c r="F94" s="6">
        <f t="shared" si="23"/>
        <v>0</v>
      </c>
      <c r="G94" s="13">
        <f t="shared" si="24"/>
        <v>87333.333333333372</v>
      </c>
      <c r="H94" s="6">
        <f t="shared" si="25"/>
        <v>0</v>
      </c>
      <c r="I94" s="6">
        <f t="shared" si="26"/>
        <v>0</v>
      </c>
      <c r="J94" s="13">
        <f t="shared" si="27"/>
        <v>43666.666666666686</v>
      </c>
      <c r="K94" s="3"/>
    </row>
    <row r="95" spans="1:11">
      <c r="A95" s="2"/>
      <c r="B95" s="6"/>
      <c r="C95" s="6"/>
      <c r="D95" s="13">
        <f t="shared" ref="D95:D98" si="28">SUM(D94,B95,-C95)</f>
        <v>131000</v>
      </c>
      <c r="E95" s="6">
        <f t="shared" ref="E95:E98" si="29">SUM((2/3)*B95)</f>
        <v>0</v>
      </c>
      <c r="F95" s="6">
        <f t="shared" ref="F95:F98" si="30">SUM((2/3)*C95)</f>
        <v>0</v>
      </c>
      <c r="G95" s="13">
        <f t="shared" ref="G95:G98" si="31">SUM(G94,E95,-F95)</f>
        <v>87333.333333333372</v>
      </c>
      <c r="H95" s="6">
        <f t="shared" ref="H95:H98" si="32">SUM((1/3)*B95)</f>
        <v>0</v>
      </c>
      <c r="I95" s="6">
        <f t="shared" ref="I95:I98" si="33">SUM((1/3)*C95)</f>
        <v>0</v>
      </c>
      <c r="J95" s="13">
        <f t="shared" ref="J95:J98" si="34">SUM(J94,H95,-I95)</f>
        <v>43666.666666666686</v>
      </c>
      <c r="K95" s="3"/>
    </row>
    <row r="96" spans="1:11">
      <c r="A96" s="2"/>
      <c r="B96" s="6"/>
      <c r="C96" s="6"/>
      <c r="D96" s="13">
        <f t="shared" si="28"/>
        <v>131000</v>
      </c>
      <c r="E96" s="6">
        <f t="shared" si="29"/>
        <v>0</v>
      </c>
      <c r="F96" s="6">
        <f t="shared" si="30"/>
        <v>0</v>
      </c>
      <c r="G96" s="13">
        <f t="shared" si="31"/>
        <v>87333.333333333372</v>
      </c>
      <c r="H96" s="6">
        <f t="shared" si="32"/>
        <v>0</v>
      </c>
      <c r="I96" s="6">
        <f t="shared" si="33"/>
        <v>0</v>
      </c>
      <c r="J96" s="13">
        <f t="shared" si="34"/>
        <v>43666.666666666686</v>
      </c>
      <c r="K96" s="3"/>
    </row>
    <row r="97" spans="1:11">
      <c r="A97" s="2"/>
      <c r="B97" s="6"/>
      <c r="C97" s="6"/>
      <c r="D97" s="13">
        <f t="shared" si="28"/>
        <v>131000</v>
      </c>
      <c r="E97" s="6">
        <f t="shared" si="29"/>
        <v>0</v>
      </c>
      <c r="F97" s="6">
        <f t="shared" si="30"/>
        <v>0</v>
      </c>
      <c r="G97" s="13">
        <f t="shared" si="31"/>
        <v>87333.333333333372</v>
      </c>
      <c r="H97" s="6">
        <f t="shared" si="32"/>
        <v>0</v>
      </c>
      <c r="I97" s="6">
        <f t="shared" si="33"/>
        <v>0</v>
      </c>
      <c r="J97" s="13">
        <f t="shared" si="34"/>
        <v>43666.666666666686</v>
      </c>
      <c r="K97" s="3"/>
    </row>
    <row r="98" spans="1:11">
      <c r="A98" s="2"/>
      <c r="B98" s="6"/>
      <c r="C98" s="6"/>
      <c r="D98" s="13">
        <f t="shared" si="28"/>
        <v>131000</v>
      </c>
      <c r="E98" s="6">
        <f t="shared" si="29"/>
        <v>0</v>
      </c>
      <c r="F98" s="6">
        <f t="shared" si="30"/>
        <v>0</v>
      </c>
      <c r="G98" s="13">
        <f t="shared" si="31"/>
        <v>87333.333333333372</v>
      </c>
      <c r="H98" s="6">
        <f t="shared" si="32"/>
        <v>0</v>
      </c>
      <c r="I98" s="6">
        <f t="shared" si="33"/>
        <v>0</v>
      </c>
      <c r="J98" s="13">
        <f t="shared" si="34"/>
        <v>43666.666666666686</v>
      </c>
      <c r="K98" s="3"/>
    </row>
    <row r="99" spans="1:11">
      <c r="A99" s="2"/>
      <c r="B99" s="4"/>
      <c r="C99" s="4"/>
      <c r="D99" s="14"/>
      <c r="E99" s="4"/>
      <c r="F99" s="4"/>
      <c r="G99" s="14"/>
      <c r="H99" s="4"/>
      <c r="I99" s="4"/>
      <c r="J99" s="14"/>
      <c r="K99" s="3"/>
    </row>
    <row r="100" spans="1:11">
      <c r="D100" s="15"/>
      <c r="G100" s="15"/>
      <c r="J100" s="15"/>
    </row>
    <row r="101" spans="1:11">
      <c r="D101" s="15"/>
      <c r="G101" s="15"/>
      <c r="J101" s="15"/>
    </row>
    <row r="102" spans="1:11">
      <c r="D102" s="15"/>
      <c r="G102" s="15"/>
      <c r="J102" s="15"/>
    </row>
    <row r="103" spans="1:11">
      <c r="D103" s="15"/>
      <c r="G103" s="15"/>
      <c r="J103" s="15"/>
    </row>
    <row r="104" spans="1:11">
      <c r="D104" s="15"/>
      <c r="G104" s="15"/>
      <c r="J104" s="15"/>
    </row>
    <row r="105" spans="1:11">
      <c r="D105" s="15"/>
      <c r="G105" s="15"/>
      <c r="J105" s="15"/>
    </row>
    <row r="106" spans="1:11">
      <c r="D106" s="15"/>
      <c r="G106" s="15"/>
      <c r="J106" s="15"/>
    </row>
    <row r="107" spans="1:11">
      <c r="D107" s="15"/>
      <c r="G107" s="15"/>
      <c r="J107" s="15"/>
    </row>
    <row r="108" spans="1:11">
      <c r="D108" s="15"/>
      <c r="G108" s="15"/>
      <c r="J108" s="15"/>
    </row>
    <row r="109" spans="1:11">
      <c r="D109" s="15"/>
      <c r="G109" s="15"/>
      <c r="J109" s="15"/>
    </row>
    <row r="110" spans="1:11">
      <c r="D110" s="15"/>
      <c r="G110" s="15"/>
      <c r="J110" s="15"/>
    </row>
    <row r="111" spans="1:11">
      <c r="D111" s="15"/>
      <c r="G111" s="15"/>
      <c r="J111" s="15"/>
    </row>
    <row r="112" spans="1:11">
      <c r="J112" s="15"/>
    </row>
    <row r="113" spans="10:10">
      <c r="J113" s="15"/>
    </row>
    <row r="114" spans="10:10">
      <c r="J114" s="15"/>
    </row>
    <row r="115" spans="10:10">
      <c r="J115" s="15"/>
    </row>
    <row r="116" spans="10:10">
      <c r="J116" s="15"/>
    </row>
    <row r="117" spans="10:10">
      <c r="J117" s="15"/>
    </row>
    <row r="118" spans="10:10">
      <c r="J118" s="15"/>
    </row>
    <row r="119" spans="10:10">
      <c r="J119" s="15"/>
    </row>
    <row r="120" spans="10:10">
      <c r="J120" s="15"/>
    </row>
    <row r="121" spans="10:10">
      <c r="J121" s="15"/>
    </row>
    <row r="122" spans="10:10">
      <c r="J122" s="15"/>
    </row>
    <row r="123" spans="10:10">
      <c r="J123" s="15"/>
    </row>
    <row r="124" spans="10:10">
      <c r="J124" s="15"/>
    </row>
    <row r="125" spans="10:10">
      <c r="J125" s="15"/>
    </row>
    <row r="126" spans="10:10">
      <c r="J126" s="15"/>
    </row>
    <row r="127" spans="10:10">
      <c r="J127" s="15"/>
    </row>
    <row r="128" spans="10:10">
      <c r="J128" s="15"/>
    </row>
    <row r="129" spans="10:10">
      <c r="J129" s="15"/>
    </row>
    <row r="130" spans="10:10">
      <c r="J130" s="15"/>
    </row>
    <row r="131" spans="10:10">
      <c r="J131" s="15"/>
    </row>
    <row r="132" spans="10:10">
      <c r="J132" s="15"/>
    </row>
    <row r="133" spans="10:10">
      <c r="J133" s="15"/>
    </row>
    <row r="134" spans="10:10">
      <c r="J134" s="15"/>
    </row>
    <row r="135" spans="10:10">
      <c r="J135" s="15"/>
    </row>
    <row r="136" spans="10:10">
      <c r="J136" s="15"/>
    </row>
    <row r="137" spans="10:10">
      <c r="J137" s="15"/>
    </row>
  </sheetData>
  <mergeCells count="5">
    <mergeCell ref="E2:G2"/>
    <mergeCell ref="H2:J2"/>
    <mergeCell ref="B2:D2"/>
    <mergeCell ref="A2:A3"/>
    <mergeCell ref="K2:K3"/>
  </mergeCells>
  <printOptions horizontalCentered="1"/>
  <pageMargins left="0.21" right="0.2" top="0.28999999999999998" bottom="0.27" header="0.17" footer="0.16"/>
  <pageSetup scale="87" fitToHeight="3" orientation="landscape" horizontalDpi="0" verticalDpi="0" r:id="rId1"/>
  <rowBreaks count="1" manualBreakCount="1">
    <brk id="8" max="10" man="1"/>
  </rowBreaks>
  <colBreaks count="1" manualBreakCount="1">
    <brk id="9" min="1" max="98" man="1"/>
  </colBreaks>
  <ignoredErrors>
    <ignoredError sqref="G44 J44 D4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ghanem's</dc:creator>
  <cp:lastModifiedBy>ghanem's</cp:lastModifiedBy>
  <cp:lastPrinted>2011-08-20T14:59:09Z</cp:lastPrinted>
  <dcterms:created xsi:type="dcterms:W3CDTF">2011-08-20T13:32:20Z</dcterms:created>
  <dcterms:modified xsi:type="dcterms:W3CDTF">2011-08-20T15:06:40Z</dcterms:modified>
</cp:coreProperties>
</file>